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bookViews>
    <workbookView xWindow="0" yWindow="460" windowWidth="26680" windowHeight="17440" tabRatio="608"/>
  </bookViews>
  <sheets>
    <sheet name="Calcul + Seuils ante" sheetId="1" r:id="rId1"/>
    <sheet name="QCM" sheetId="5" r:id="rId2"/>
    <sheet name="Notes anciens candidats" sheetId="4" r:id="rId3"/>
  </sheets>
  <definedNames>
    <definedName name="_xlnm._FilterDatabase" localSheetId="2" hidden="1">'Notes anciens candidats'!$A$1:$O$76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3" i="1" l="1"/>
  <c r="P10" i="1"/>
  <c r="P9" i="1"/>
  <c r="P11" i="1"/>
  <c r="P12" i="1"/>
  <c r="P14" i="1"/>
  <c r="P15" i="1"/>
  <c r="P17" i="1"/>
  <c r="P18" i="1"/>
  <c r="P8" i="1"/>
  <c r="K1" i="5"/>
  <c r="D12" i="5"/>
  <c r="E12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G63" i="5"/>
  <c r="K63" i="5"/>
  <c r="L63" i="5"/>
  <c r="M63" i="5"/>
  <c r="N63" i="5"/>
  <c r="O63" i="5"/>
  <c r="P63" i="5"/>
  <c r="Q63" i="5"/>
  <c r="R63" i="5"/>
  <c r="G62" i="5"/>
  <c r="K62" i="5"/>
  <c r="L62" i="5"/>
  <c r="M62" i="5"/>
  <c r="N62" i="5"/>
  <c r="O62" i="5"/>
  <c r="P62" i="5"/>
  <c r="Q62" i="5"/>
  <c r="R62" i="5"/>
  <c r="G61" i="5"/>
  <c r="K61" i="5"/>
  <c r="L61" i="5"/>
  <c r="M61" i="5"/>
  <c r="N61" i="5"/>
  <c r="O61" i="5"/>
  <c r="P61" i="5"/>
  <c r="Q61" i="5"/>
  <c r="R61" i="5"/>
  <c r="G60" i="5"/>
  <c r="K60" i="5"/>
  <c r="L60" i="5"/>
  <c r="M60" i="5"/>
  <c r="N60" i="5"/>
  <c r="O60" i="5"/>
  <c r="P60" i="5"/>
  <c r="Q60" i="5"/>
  <c r="R60" i="5"/>
  <c r="G59" i="5"/>
  <c r="K59" i="5"/>
  <c r="L59" i="5"/>
  <c r="M59" i="5"/>
  <c r="N59" i="5"/>
  <c r="O59" i="5"/>
  <c r="P59" i="5"/>
  <c r="Q59" i="5"/>
  <c r="R59" i="5"/>
  <c r="G58" i="5"/>
  <c r="K58" i="5"/>
  <c r="L58" i="5"/>
  <c r="M58" i="5"/>
  <c r="N58" i="5"/>
  <c r="O58" i="5"/>
  <c r="P58" i="5"/>
  <c r="Q58" i="5"/>
  <c r="R58" i="5"/>
  <c r="G57" i="5"/>
  <c r="K57" i="5"/>
  <c r="L57" i="5"/>
  <c r="M57" i="5"/>
  <c r="N57" i="5"/>
  <c r="O57" i="5"/>
  <c r="P57" i="5"/>
  <c r="Q57" i="5"/>
  <c r="R57" i="5"/>
  <c r="G56" i="5"/>
  <c r="K56" i="5"/>
  <c r="L56" i="5"/>
  <c r="M56" i="5"/>
  <c r="N56" i="5"/>
  <c r="O56" i="5"/>
  <c r="P56" i="5"/>
  <c r="Q56" i="5"/>
  <c r="R56" i="5"/>
  <c r="G55" i="5"/>
  <c r="K55" i="5"/>
  <c r="L55" i="5"/>
  <c r="M55" i="5"/>
  <c r="N55" i="5"/>
  <c r="O55" i="5"/>
  <c r="P55" i="5"/>
  <c r="Q55" i="5"/>
  <c r="R55" i="5"/>
  <c r="G54" i="5"/>
  <c r="K54" i="5"/>
  <c r="L54" i="5"/>
  <c r="M54" i="5"/>
  <c r="N54" i="5"/>
  <c r="O54" i="5"/>
  <c r="P54" i="5"/>
  <c r="Q54" i="5"/>
  <c r="R54" i="5"/>
  <c r="G53" i="5"/>
  <c r="K53" i="5"/>
  <c r="L53" i="5"/>
  <c r="M53" i="5"/>
  <c r="N53" i="5"/>
  <c r="O53" i="5"/>
  <c r="P53" i="5"/>
  <c r="Q53" i="5"/>
  <c r="R53" i="5"/>
  <c r="G52" i="5"/>
  <c r="K52" i="5"/>
  <c r="L52" i="5"/>
  <c r="M52" i="5"/>
  <c r="N52" i="5"/>
  <c r="O52" i="5"/>
  <c r="P52" i="5"/>
  <c r="Q52" i="5"/>
  <c r="R52" i="5"/>
  <c r="G51" i="5"/>
  <c r="K51" i="5"/>
  <c r="L51" i="5"/>
  <c r="M51" i="5"/>
  <c r="N51" i="5"/>
  <c r="O51" i="5"/>
  <c r="P51" i="5"/>
  <c r="Q51" i="5"/>
  <c r="R51" i="5"/>
  <c r="G50" i="5"/>
  <c r="K50" i="5"/>
  <c r="L50" i="5"/>
  <c r="M50" i="5"/>
  <c r="N50" i="5"/>
  <c r="O50" i="5"/>
  <c r="P50" i="5"/>
  <c r="Q50" i="5"/>
  <c r="R50" i="5"/>
  <c r="G49" i="5"/>
  <c r="K49" i="5"/>
  <c r="L49" i="5"/>
  <c r="M49" i="5"/>
  <c r="N49" i="5"/>
  <c r="O49" i="5"/>
  <c r="P49" i="5"/>
  <c r="Q49" i="5"/>
  <c r="R49" i="5"/>
  <c r="G48" i="5"/>
  <c r="K48" i="5"/>
  <c r="L48" i="5"/>
  <c r="M48" i="5"/>
  <c r="N48" i="5"/>
  <c r="O48" i="5"/>
  <c r="P48" i="5"/>
  <c r="Q48" i="5"/>
  <c r="R48" i="5"/>
  <c r="G47" i="5"/>
  <c r="K47" i="5"/>
  <c r="L47" i="5"/>
  <c r="M47" i="5"/>
  <c r="N47" i="5"/>
  <c r="O47" i="5"/>
  <c r="P47" i="5"/>
  <c r="Q47" i="5"/>
  <c r="R47" i="5"/>
  <c r="G46" i="5"/>
  <c r="K46" i="5"/>
  <c r="L46" i="5"/>
  <c r="M46" i="5"/>
  <c r="N46" i="5"/>
  <c r="O46" i="5"/>
  <c r="P46" i="5"/>
  <c r="Q46" i="5"/>
  <c r="R46" i="5"/>
  <c r="G45" i="5"/>
  <c r="K45" i="5"/>
  <c r="L45" i="5"/>
  <c r="M45" i="5"/>
  <c r="N45" i="5"/>
  <c r="O45" i="5"/>
  <c r="P45" i="5"/>
  <c r="Q45" i="5"/>
  <c r="R45" i="5"/>
  <c r="G44" i="5"/>
  <c r="K44" i="5"/>
  <c r="L44" i="5"/>
  <c r="M44" i="5"/>
  <c r="N44" i="5"/>
  <c r="O44" i="5"/>
  <c r="P44" i="5"/>
  <c r="Q44" i="5"/>
  <c r="R44" i="5"/>
  <c r="G43" i="5"/>
  <c r="K43" i="5"/>
  <c r="L43" i="5"/>
  <c r="M43" i="5"/>
  <c r="N43" i="5"/>
  <c r="O43" i="5"/>
  <c r="P43" i="5"/>
  <c r="Q43" i="5"/>
  <c r="R43" i="5"/>
  <c r="G42" i="5"/>
  <c r="K42" i="5"/>
  <c r="L42" i="5"/>
  <c r="M42" i="5"/>
  <c r="N42" i="5"/>
  <c r="O42" i="5"/>
  <c r="P42" i="5"/>
  <c r="Q42" i="5"/>
  <c r="R42" i="5"/>
  <c r="G41" i="5"/>
  <c r="K41" i="5"/>
  <c r="L41" i="5"/>
  <c r="M41" i="5"/>
  <c r="N41" i="5"/>
  <c r="O41" i="5"/>
  <c r="P41" i="5"/>
  <c r="Q41" i="5"/>
  <c r="R41" i="5"/>
  <c r="G40" i="5"/>
  <c r="K40" i="5"/>
  <c r="L40" i="5"/>
  <c r="M40" i="5"/>
  <c r="N40" i="5"/>
  <c r="O40" i="5"/>
  <c r="P40" i="5"/>
  <c r="Q40" i="5"/>
  <c r="R40" i="5"/>
  <c r="G39" i="5"/>
  <c r="K39" i="5"/>
  <c r="L39" i="5"/>
  <c r="M39" i="5"/>
  <c r="N39" i="5"/>
  <c r="O39" i="5"/>
  <c r="P39" i="5"/>
  <c r="Q39" i="5"/>
  <c r="R39" i="5"/>
  <c r="G38" i="5"/>
  <c r="K38" i="5"/>
  <c r="L38" i="5"/>
  <c r="M38" i="5"/>
  <c r="N38" i="5"/>
  <c r="O38" i="5"/>
  <c r="P38" i="5"/>
  <c r="Q38" i="5"/>
  <c r="R38" i="5"/>
  <c r="G37" i="5"/>
  <c r="K37" i="5"/>
  <c r="L37" i="5"/>
  <c r="M37" i="5"/>
  <c r="N37" i="5"/>
  <c r="O37" i="5"/>
  <c r="P37" i="5"/>
  <c r="Q37" i="5"/>
  <c r="R37" i="5"/>
  <c r="G36" i="5"/>
  <c r="K36" i="5"/>
  <c r="L36" i="5"/>
  <c r="M36" i="5"/>
  <c r="N36" i="5"/>
  <c r="O36" i="5"/>
  <c r="P36" i="5"/>
  <c r="Q36" i="5"/>
  <c r="R36" i="5"/>
  <c r="G35" i="5"/>
  <c r="K35" i="5"/>
  <c r="L35" i="5"/>
  <c r="M35" i="5"/>
  <c r="N35" i="5"/>
  <c r="O35" i="5"/>
  <c r="P35" i="5"/>
  <c r="Q35" i="5"/>
  <c r="R35" i="5"/>
  <c r="G34" i="5"/>
  <c r="K34" i="5"/>
  <c r="L34" i="5"/>
  <c r="M34" i="5"/>
  <c r="N34" i="5"/>
  <c r="O34" i="5"/>
  <c r="P34" i="5"/>
  <c r="Q34" i="5"/>
  <c r="R34" i="5"/>
  <c r="G33" i="5"/>
  <c r="K33" i="5"/>
  <c r="L33" i="5"/>
  <c r="M33" i="5"/>
  <c r="N33" i="5"/>
  <c r="O33" i="5"/>
  <c r="P33" i="5"/>
  <c r="Q33" i="5"/>
  <c r="R33" i="5"/>
  <c r="G32" i="5"/>
  <c r="K32" i="5"/>
  <c r="L32" i="5"/>
  <c r="M32" i="5"/>
  <c r="N32" i="5"/>
  <c r="O32" i="5"/>
  <c r="P32" i="5"/>
  <c r="Q32" i="5"/>
  <c r="R32" i="5"/>
  <c r="G31" i="5"/>
  <c r="K31" i="5"/>
  <c r="L31" i="5"/>
  <c r="M31" i="5"/>
  <c r="N31" i="5"/>
  <c r="O31" i="5"/>
  <c r="P31" i="5"/>
  <c r="Q31" i="5"/>
  <c r="R31" i="5"/>
  <c r="G30" i="5"/>
  <c r="K30" i="5"/>
  <c r="L30" i="5"/>
  <c r="M30" i="5"/>
  <c r="N30" i="5"/>
  <c r="O30" i="5"/>
  <c r="P30" i="5"/>
  <c r="Q30" i="5"/>
  <c r="R30" i="5"/>
  <c r="G29" i="5"/>
  <c r="K29" i="5"/>
  <c r="L29" i="5"/>
  <c r="M29" i="5"/>
  <c r="N29" i="5"/>
  <c r="O29" i="5"/>
  <c r="P29" i="5"/>
  <c r="Q29" i="5"/>
  <c r="R29" i="5"/>
  <c r="G28" i="5"/>
  <c r="K28" i="5"/>
  <c r="L28" i="5"/>
  <c r="M28" i="5"/>
  <c r="N28" i="5"/>
  <c r="O28" i="5"/>
  <c r="P28" i="5"/>
  <c r="Q28" i="5"/>
  <c r="R28" i="5"/>
  <c r="G27" i="5"/>
  <c r="K27" i="5"/>
  <c r="L27" i="5"/>
  <c r="M27" i="5"/>
  <c r="N27" i="5"/>
  <c r="O27" i="5"/>
  <c r="P27" i="5"/>
  <c r="Q27" i="5"/>
  <c r="R27" i="5"/>
  <c r="G26" i="5"/>
  <c r="K26" i="5"/>
  <c r="L26" i="5"/>
  <c r="M26" i="5"/>
  <c r="N26" i="5"/>
  <c r="O26" i="5"/>
  <c r="P26" i="5"/>
  <c r="Q26" i="5"/>
  <c r="R26" i="5"/>
  <c r="G25" i="5"/>
  <c r="K25" i="5"/>
  <c r="L25" i="5"/>
  <c r="M25" i="5"/>
  <c r="N25" i="5"/>
  <c r="O25" i="5"/>
  <c r="P25" i="5"/>
  <c r="Q25" i="5"/>
  <c r="R25" i="5"/>
  <c r="G24" i="5"/>
  <c r="K24" i="5"/>
  <c r="L24" i="5"/>
  <c r="M24" i="5"/>
  <c r="N24" i="5"/>
  <c r="O24" i="5"/>
  <c r="P24" i="5"/>
  <c r="Q24" i="5"/>
  <c r="R24" i="5"/>
  <c r="G23" i="5"/>
  <c r="K23" i="5"/>
  <c r="L23" i="5"/>
  <c r="M23" i="5"/>
  <c r="N23" i="5"/>
  <c r="O23" i="5"/>
  <c r="P23" i="5"/>
  <c r="Q23" i="5"/>
  <c r="R23" i="5"/>
  <c r="G22" i="5"/>
  <c r="K22" i="5"/>
  <c r="L22" i="5"/>
  <c r="M22" i="5"/>
  <c r="N22" i="5"/>
  <c r="O22" i="5"/>
  <c r="P22" i="5"/>
  <c r="Q22" i="5"/>
  <c r="R22" i="5"/>
  <c r="G21" i="5"/>
  <c r="K21" i="5"/>
  <c r="L21" i="5"/>
  <c r="M21" i="5"/>
  <c r="N21" i="5"/>
  <c r="O21" i="5"/>
  <c r="P21" i="5"/>
  <c r="Q21" i="5"/>
  <c r="R21" i="5"/>
  <c r="G20" i="5"/>
  <c r="K20" i="5"/>
  <c r="L20" i="5"/>
  <c r="M20" i="5"/>
  <c r="N20" i="5"/>
  <c r="O20" i="5"/>
  <c r="P20" i="5"/>
  <c r="Q20" i="5"/>
  <c r="R20" i="5"/>
  <c r="G19" i="5"/>
  <c r="K19" i="5"/>
  <c r="L19" i="5"/>
  <c r="M19" i="5"/>
  <c r="N19" i="5"/>
  <c r="O19" i="5"/>
  <c r="P19" i="5"/>
  <c r="Q19" i="5"/>
  <c r="R19" i="5"/>
  <c r="G18" i="5"/>
  <c r="K18" i="5"/>
  <c r="L18" i="5"/>
  <c r="M18" i="5"/>
  <c r="N18" i="5"/>
  <c r="O18" i="5"/>
  <c r="P18" i="5"/>
  <c r="Q18" i="5"/>
  <c r="R18" i="5"/>
  <c r="G17" i="5"/>
  <c r="K17" i="5"/>
  <c r="L17" i="5"/>
  <c r="M17" i="5"/>
  <c r="N17" i="5"/>
  <c r="O17" i="5"/>
  <c r="P17" i="5"/>
  <c r="Q17" i="5"/>
  <c r="R17" i="5"/>
  <c r="G16" i="5"/>
  <c r="K16" i="5"/>
  <c r="L16" i="5"/>
  <c r="M16" i="5"/>
  <c r="N16" i="5"/>
  <c r="O16" i="5"/>
  <c r="P16" i="5"/>
  <c r="Q16" i="5"/>
  <c r="R16" i="5"/>
  <c r="G15" i="5"/>
  <c r="K15" i="5"/>
  <c r="L15" i="5"/>
  <c r="M15" i="5"/>
  <c r="N15" i="5"/>
  <c r="O15" i="5"/>
  <c r="P15" i="5"/>
  <c r="Q15" i="5"/>
  <c r="R15" i="5"/>
  <c r="G14" i="5"/>
  <c r="K14" i="5"/>
  <c r="L14" i="5"/>
  <c r="M14" i="5"/>
  <c r="N14" i="5"/>
  <c r="O14" i="5"/>
  <c r="P14" i="5"/>
  <c r="Q14" i="5"/>
  <c r="R14" i="5"/>
  <c r="G13" i="5"/>
  <c r="K13" i="5"/>
  <c r="L13" i="5"/>
  <c r="M13" i="5"/>
  <c r="N13" i="5"/>
  <c r="O13" i="5"/>
  <c r="P13" i="5"/>
  <c r="Q13" i="5"/>
  <c r="R13" i="5"/>
  <c r="G12" i="5"/>
  <c r="K12" i="5"/>
  <c r="L12" i="5"/>
  <c r="M12" i="5"/>
  <c r="N12" i="5"/>
  <c r="O12" i="5"/>
  <c r="P12" i="5"/>
  <c r="Q12" i="5"/>
  <c r="R12" i="5"/>
  <c r="A12" i="5"/>
  <c r="G11" i="5"/>
  <c r="K11" i="5"/>
  <c r="L11" i="5"/>
  <c r="M11" i="5"/>
  <c r="N11" i="5"/>
  <c r="O11" i="5"/>
  <c r="P11" i="5"/>
  <c r="Q11" i="5"/>
  <c r="R11" i="5"/>
  <c r="G10" i="5"/>
  <c r="K10" i="5"/>
  <c r="L10" i="5"/>
  <c r="M10" i="5"/>
  <c r="N10" i="5"/>
  <c r="O10" i="5"/>
  <c r="P10" i="5"/>
  <c r="Q10" i="5"/>
  <c r="R10" i="5"/>
  <c r="G9" i="5"/>
  <c r="K9" i="5"/>
  <c r="L9" i="5"/>
  <c r="M9" i="5"/>
  <c r="N9" i="5"/>
  <c r="O9" i="5"/>
  <c r="P9" i="5"/>
  <c r="Q9" i="5"/>
  <c r="R9" i="5"/>
  <c r="G8" i="5"/>
  <c r="K8" i="5"/>
  <c r="L8" i="5"/>
  <c r="M8" i="5"/>
  <c r="N8" i="5"/>
  <c r="O8" i="5"/>
  <c r="P8" i="5"/>
  <c r="Q8" i="5"/>
  <c r="R8" i="5"/>
  <c r="G7" i="5"/>
  <c r="K7" i="5"/>
  <c r="L7" i="5"/>
  <c r="M7" i="5"/>
  <c r="N7" i="5"/>
  <c r="O7" i="5"/>
  <c r="P7" i="5"/>
  <c r="Q7" i="5"/>
  <c r="R7" i="5"/>
  <c r="G6" i="5"/>
  <c r="K6" i="5"/>
  <c r="L6" i="5"/>
  <c r="M6" i="5"/>
  <c r="N6" i="5"/>
  <c r="O6" i="5"/>
  <c r="P6" i="5"/>
  <c r="Q6" i="5"/>
  <c r="R6" i="5"/>
  <c r="G5" i="5"/>
  <c r="K5" i="5"/>
  <c r="L5" i="5"/>
  <c r="M5" i="5"/>
  <c r="N5" i="5"/>
  <c r="O5" i="5"/>
  <c r="P5" i="5"/>
  <c r="Q5" i="5"/>
  <c r="R5" i="5"/>
  <c r="G4" i="5"/>
  <c r="K4" i="5"/>
  <c r="L4" i="5"/>
  <c r="M4" i="5"/>
  <c r="N4" i="5"/>
  <c r="O4" i="5"/>
  <c r="P4" i="5"/>
  <c r="Q4" i="5"/>
  <c r="R4" i="5"/>
  <c r="M3" i="5"/>
  <c r="N3" i="5"/>
  <c r="O3" i="5"/>
  <c r="P3" i="5"/>
  <c r="Q3" i="5"/>
  <c r="R3" i="5"/>
  <c r="L3" i="5"/>
  <c r="K3" i="5"/>
  <c r="K4" i="1"/>
  <c r="M72" i="4"/>
  <c r="O72" i="4"/>
  <c r="K72" i="4"/>
  <c r="I72" i="4"/>
  <c r="M71" i="4"/>
  <c r="O71" i="4"/>
  <c r="K71" i="4"/>
  <c r="I71" i="4"/>
  <c r="M70" i="4"/>
  <c r="O70" i="4"/>
  <c r="K70" i="4"/>
  <c r="I70" i="4"/>
  <c r="M69" i="4"/>
  <c r="O69" i="4"/>
  <c r="K69" i="4"/>
  <c r="I69" i="4"/>
  <c r="I44" i="4"/>
  <c r="K44" i="4"/>
  <c r="L44" i="4"/>
  <c r="M44" i="4"/>
  <c r="O44" i="4"/>
  <c r="I45" i="4"/>
  <c r="K45" i="4"/>
  <c r="L45" i="4"/>
  <c r="M45" i="4"/>
  <c r="O45" i="4"/>
  <c r="I46" i="4"/>
  <c r="K46" i="4"/>
  <c r="L46" i="4"/>
  <c r="M46" i="4"/>
  <c r="O46" i="4"/>
  <c r="I47" i="4"/>
  <c r="K47" i="4"/>
  <c r="L47" i="4"/>
  <c r="M47" i="4"/>
  <c r="O47" i="4"/>
  <c r="I48" i="4"/>
  <c r="K48" i="4"/>
  <c r="L48" i="4"/>
  <c r="M48" i="4"/>
  <c r="O48" i="4"/>
  <c r="I49" i="4"/>
  <c r="K49" i="4"/>
  <c r="L49" i="4"/>
  <c r="M49" i="4"/>
  <c r="O49" i="4"/>
  <c r="I50" i="4"/>
  <c r="K50" i="4"/>
  <c r="L50" i="4"/>
  <c r="M50" i="4"/>
  <c r="O50" i="4"/>
  <c r="I51" i="4"/>
  <c r="K51" i="4"/>
  <c r="L51" i="4"/>
  <c r="M51" i="4"/>
  <c r="O51" i="4"/>
  <c r="I52" i="4"/>
  <c r="K52" i="4"/>
  <c r="L52" i="4"/>
  <c r="M52" i="4"/>
  <c r="O52" i="4"/>
  <c r="I53" i="4"/>
  <c r="K53" i="4"/>
  <c r="L53" i="4"/>
  <c r="M53" i="4"/>
  <c r="O53" i="4"/>
  <c r="I54" i="4"/>
  <c r="K54" i="4"/>
  <c r="L54" i="4"/>
  <c r="M54" i="4"/>
  <c r="O54" i="4"/>
  <c r="I55" i="4"/>
  <c r="K55" i="4"/>
  <c r="L55" i="4"/>
  <c r="M55" i="4"/>
  <c r="O55" i="4"/>
  <c r="I56" i="4"/>
  <c r="K56" i="4"/>
  <c r="L56" i="4"/>
  <c r="M56" i="4"/>
  <c r="O56" i="4"/>
  <c r="I57" i="4"/>
  <c r="K57" i="4"/>
  <c r="L57" i="4"/>
  <c r="M57" i="4"/>
  <c r="O57" i="4"/>
  <c r="I58" i="4"/>
  <c r="K58" i="4"/>
  <c r="L58" i="4"/>
  <c r="M58" i="4"/>
  <c r="O58" i="4"/>
  <c r="I59" i="4"/>
  <c r="K59" i="4"/>
  <c r="L59" i="4"/>
  <c r="M59" i="4"/>
  <c r="O59" i="4"/>
  <c r="I60" i="4"/>
  <c r="K60" i="4"/>
  <c r="L60" i="4"/>
  <c r="M60" i="4"/>
  <c r="O60" i="4"/>
  <c r="I61" i="4"/>
  <c r="K61" i="4"/>
  <c r="L61" i="4"/>
  <c r="M61" i="4"/>
  <c r="O61" i="4"/>
  <c r="I62" i="4"/>
  <c r="K62" i="4"/>
  <c r="L62" i="4"/>
  <c r="M62" i="4"/>
  <c r="O62" i="4"/>
  <c r="I63" i="4"/>
  <c r="K63" i="4"/>
  <c r="L63" i="4"/>
  <c r="M63" i="4"/>
  <c r="O63" i="4"/>
  <c r="I64" i="4"/>
  <c r="K64" i="4"/>
  <c r="L64" i="4"/>
  <c r="M64" i="4"/>
  <c r="O64" i="4"/>
  <c r="I65" i="4"/>
  <c r="K65" i="4"/>
  <c r="L65" i="4"/>
  <c r="M65" i="4"/>
  <c r="O65" i="4"/>
  <c r="I66" i="4"/>
  <c r="K66" i="4"/>
  <c r="L66" i="4"/>
  <c r="M66" i="4"/>
  <c r="O66" i="4"/>
  <c r="I67" i="4"/>
  <c r="K67" i="4"/>
  <c r="L67" i="4"/>
  <c r="M67" i="4"/>
  <c r="O67" i="4"/>
  <c r="I68" i="4"/>
  <c r="K68" i="4"/>
  <c r="L68" i="4"/>
  <c r="M68" i="4"/>
  <c r="O68" i="4"/>
  <c r="M4" i="1"/>
  <c r="S4" i="1"/>
  <c r="S3" i="1"/>
  <c r="P4" i="1"/>
  <c r="C16" i="1"/>
  <c r="D15" i="1"/>
  <c r="F16" i="1"/>
  <c r="F15" i="1"/>
  <c r="F13" i="1"/>
  <c r="F12" i="1"/>
  <c r="C13" i="1"/>
  <c r="D12" i="1"/>
  <c r="B8" i="1"/>
  <c r="C10" i="1"/>
  <c r="D9" i="1"/>
  <c r="F10" i="1"/>
  <c r="F9" i="1"/>
  <c r="G14" i="1"/>
  <c r="G11" i="1"/>
  <c r="G8" i="1"/>
  <c r="M32" i="4"/>
  <c r="M33" i="4"/>
  <c r="M18" i="4"/>
  <c r="M4" i="4"/>
  <c r="M5" i="4"/>
  <c r="M27" i="4"/>
  <c r="M43" i="4"/>
  <c r="M15" i="4"/>
  <c r="M7" i="4"/>
  <c r="M8" i="4"/>
  <c r="M31" i="4"/>
  <c r="M29" i="4"/>
  <c r="M2" i="4"/>
  <c r="M10" i="4"/>
  <c r="M11" i="4"/>
  <c r="M36" i="4"/>
  <c r="M39" i="4"/>
  <c r="M22" i="4"/>
  <c r="M14" i="4"/>
  <c r="M38" i="4"/>
  <c r="M16" i="4"/>
  <c r="M17" i="4"/>
  <c r="M19" i="4"/>
  <c r="M30" i="4"/>
  <c r="M21" i="4"/>
  <c r="M37" i="4"/>
  <c r="M12" i="4"/>
  <c r="M23" i="4"/>
  <c r="M24" i="4"/>
  <c r="M25" i="4"/>
  <c r="M35" i="4"/>
  <c r="M26" i="4"/>
  <c r="M13" i="4"/>
  <c r="M9" i="4"/>
  <c r="M20" i="4"/>
  <c r="M3" i="4"/>
  <c r="M34" i="4"/>
  <c r="M40" i="4"/>
  <c r="M42" i="4"/>
  <c r="M6" i="4"/>
  <c r="M41" i="4"/>
  <c r="M28" i="4"/>
  <c r="C9" i="1"/>
  <c r="B9" i="1"/>
  <c r="O4" i="1"/>
  <c r="N3" i="1"/>
  <c r="O3" i="1"/>
  <c r="R4" i="1"/>
  <c r="P3" i="1"/>
  <c r="R3" i="1"/>
  <c r="K3" i="1"/>
  <c r="L3" i="1"/>
  <c r="E4" i="1"/>
  <c r="B4" i="1"/>
  <c r="C4" i="1"/>
  <c r="D4" i="1"/>
  <c r="C5" i="1"/>
  <c r="C6" i="1"/>
  <c r="B5" i="1"/>
  <c r="B7" i="1"/>
  <c r="C7" i="1"/>
  <c r="F4" i="1"/>
  <c r="F5" i="1"/>
  <c r="F6" i="1"/>
  <c r="F7" i="1"/>
  <c r="E15" i="1"/>
  <c r="C15" i="1"/>
  <c r="B15" i="1"/>
  <c r="E12" i="1"/>
  <c r="C12" i="1"/>
  <c r="B12" i="1"/>
  <c r="E9" i="1"/>
  <c r="B6" i="1"/>
  <c r="K34" i="4"/>
  <c r="K35" i="4"/>
  <c r="K36" i="4"/>
  <c r="K37" i="4"/>
  <c r="K38" i="4"/>
  <c r="K39" i="4"/>
  <c r="K40" i="4"/>
  <c r="K41" i="4"/>
  <c r="K42" i="4"/>
  <c r="K43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19" i="4"/>
  <c r="O43" i="4"/>
  <c r="I43" i="4"/>
  <c r="O42" i="4"/>
  <c r="I42" i="4"/>
  <c r="I41" i="4"/>
  <c r="I40" i="4"/>
  <c r="I39" i="4"/>
  <c r="I38" i="4"/>
  <c r="I37" i="4"/>
  <c r="I36" i="4"/>
  <c r="I35" i="4"/>
  <c r="I34" i="4"/>
  <c r="K33" i="4"/>
  <c r="I33" i="4"/>
  <c r="K32" i="4"/>
  <c r="I32" i="4"/>
  <c r="K31" i="4"/>
  <c r="I31" i="4"/>
  <c r="K30" i="4"/>
  <c r="I30" i="4"/>
  <c r="K29" i="4"/>
  <c r="I29" i="4"/>
  <c r="K28" i="4"/>
  <c r="I28" i="4"/>
  <c r="K27" i="4"/>
  <c r="I27" i="4"/>
  <c r="K26" i="4"/>
  <c r="I26" i="4"/>
  <c r="K25" i="4"/>
  <c r="I25" i="4"/>
  <c r="K24" i="4"/>
  <c r="I24" i="4"/>
  <c r="O27" i="4"/>
  <c r="O37" i="4"/>
  <c r="O38" i="4"/>
  <c r="O39" i="4"/>
  <c r="O40" i="4"/>
  <c r="O41" i="4"/>
  <c r="O15" i="4"/>
  <c r="O2" i="4"/>
  <c r="O5" i="4"/>
  <c r="O7" i="4"/>
  <c r="O17" i="4"/>
  <c r="O14" i="4"/>
  <c r="O12" i="4"/>
  <c r="O11" i="4"/>
  <c r="O13" i="4"/>
  <c r="O9" i="4"/>
  <c r="O4" i="4"/>
  <c r="O3" i="4"/>
  <c r="O10" i="4"/>
  <c r="O8" i="4"/>
  <c r="O6" i="4"/>
  <c r="O16" i="4"/>
  <c r="O19" i="4"/>
  <c r="O20" i="4"/>
  <c r="O21" i="4"/>
  <c r="O22" i="4"/>
  <c r="O23" i="4"/>
  <c r="O24" i="4"/>
  <c r="O25" i="4"/>
  <c r="O26" i="4"/>
  <c r="O28" i="4"/>
  <c r="O29" i="4"/>
  <c r="O30" i="4"/>
  <c r="O31" i="4"/>
  <c r="O32" i="4"/>
  <c r="O33" i="4"/>
  <c r="O34" i="4"/>
  <c r="O35" i="4"/>
  <c r="O36" i="4"/>
  <c r="O18" i="4"/>
  <c r="K23" i="4"/>
  <c r="I23" i="4"/>
  <c r="K22" i="4"/>
  <c r="I22" i="4"/>
  <c r="K21" i="4"/>
  <c r="I21" i="4"/>
  <c r="K20" i="4"/>
  <c r="I20" i="4"/>
  <c r="K19" i="4"/>
  <c r="I19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2" i="4"/>
  <c r="L4" i="1"/>
</calcChain>
</file>

<file path=xl/comments1.xml><?xml version="1.0" encoding="utf-8"?>
<comments xmlns="http://schemas.openxmlformats.org/spreadsheetml/2006/main">
  <authors>
    <author>Utilisateur de Microsoft Office</author>
  </authors>
  <commentList>
    <comment ref="K1" authorId="0">
      <text>
        <r>
          <rPr>
            <b/>
            <sz val="10"/>
            <color indexed="81"/>
            <rFont val="Calibri"/>
          </rPr>
          <t xml:space="preserve">Modifie le seuil de pré-admissibilité
</t>
        </r>
      </text>
    </comment>
  </commentList>
</comments>
</file>

<file path=xl/sharedStrings.xml><?xml version="1.0" encoding="utf-8"?>
<sst xmlns="http://schemas.openxmlformats.org/spreadsheetml/2006/main" count="92" uniqueCount="64">
  <si>
    <t>QCM</t>
  </si>
  <si>
    <t>Maths</t>
  </si>
  <si>
    <t>Oral</t>
  </si>
  <si>
    <t>Note</t>
  </si>
  <si>
    <t>Total</t>
  </si>
  <si>
    <t>Total cumulé</t>
  </si>
  <si>
    <t>Option</t>
  </si>
  <si>
    <t>Français</t>
  </si>
  <si>
    <t>Logique</t>
  </si>
  <si>
    <t>Exercice 1</t>
  </si>
  <si>
    <t>Exercice 2</t>
  </si>
  <si>
    <t>Exercice 3</t>
  </si>
  <si>
    <t>Exercice 4</t>
  </si>
  <si>
    <t>Année</t>
  </si>
  <si>
    <t>Culture</t>
  </si>
  <si>
    <t>Epreuve 2</t>
  </si>
  <si>
    <t>Note Synth</t>
  </si>
  <si>
    <t>Moyenne</t>
  </si>
  <si>
    <t>Classement</t>
  </si>
  <si>
    <t>TOTAL</t>
  </si>
  <si>
    <t>Candidat</t>
  </si>
  <si>
    <t>Pré-adm</t>
  </si>
  <si>
    <t>Adm</t>
  </si>
  <si>
    <t>Seuil Pré</t>
  </si>
  <si>
    <t>BON</t>
  </si>
  <si>
    <t>Seuil 2017</t>
  </si>
  <si>
    <t>Seuil 2016</t>
  </si>
  <si>
    <t>Seuil 2015</t>
  </si>
  <si>
    <t>Notes Mini 2017</t>
  </si>
  <si>
    <t>Notes Mini 2016</t>
  </si>
  <si>
    <t>Notes Mini 2015</t>
  </si>
  <si>
    <t>candidats</t>
  </si>
  <si>
    <t>absents</t>
  </si>
  <si>
    <t>LP</t>
  </si>
  <si>
    <t>non LP</t>
  </si>
  <si>
    <t>Pourcentage réussite</t>
  </si>
  <si>
    <t>Dif. Pts entre épreuves</t>
  </si>
  <si>
    <t>éliminés</t>
  </si>
  <si>
    <t>qualifiés</t>
  </si>
  <si>
    <t>Particip.</t>
  </si>
  <si>
    <t>Epreuve 1</t>
  </si>
  <si>
    <t>Epreuve 3</t>
  </si>
  <si>
    <t>Coefficient</t>
  </si>
  <si>
    <t>-</t>
  </si>
  <si>
    <t>Epreuve</t>
  </si>
  <si>
    <t>Inscrits</t>
  </si>
  <si>
    <t>Présents</t>
  </si>
  <si>
    <t>Admissibles</t>
  </si>
  <si>
    <t>Admis</t>
  </si>
  <si>
    <t>LC</t>
  </si>
  <si>
    <t>Ecrits</t>
  </si>
  <si>
    <t>Moyenne admission</t>
  </si>
  <si>
    <t>Seuil Admissibilité</t>
  </si>
  <si>
    <t>Seuil Admission</t>
  </si>
  <si>
    <t>Répondus</t>
  </si>
  <si>
    <t>passe en 2017 ?</t>
  </si>
  <si>
    <t>Questions</t>
  </si>
  <si>
    <t>Hypothèse des point en moins / mauvaise réponse</t>
  </si>
  <si>
    <t>je suis tombé sur ce seuil</t>
  </si>
  <si>
    <t>&gt;</t>
  </si>
  <si>
    <t>l'année dernière</t>
  </si>
  <si>
    <t>ayant eu 10,37/20</t>
  </si>
  <si>
    <t>Matières</t>
  </si>
  <si>
    <t>% Admis / présents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</si>
</sst>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)\ _€_ ;_ * \(#,##0.00\)\ _€_ ;_ * &quot;-&quot;??_)\ _€_ ;_ @_ "/>
    <numFmt numFmtId="164" formatCode="0.0%"/>
    <numFmt numFmtId="165" formatCode="0&quot; / 548&quot;"/>
    <numFmt numFmtId="173" formatCode="0&quot; /500&quot;"/>
    <numFmt numFmtId="174" formatCode="0&quot; / 352&quot;"/>
    <numFmt numFmtId="175" formatCode="00\ &quot;Questions dans QCM&quot;"/>
    <numFmt numFmtId="178" formatCode="_ * #,##0_)\ _€_ ;_ * \(#,##0\)\ _€_ ;_ * &quot;-&quot;??_)\ _€_ ;_ @_ "/>
    <numFmt numFmtId="179" formatCode="&quot;Seuil Pré-adm. : &quot;0.00&quot; sur 20&quot;"/>
    <numFmt numFmtId="180" formatCode="00\ &quot;répondus dans QCM&quot;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scheme val="minor"/>
    </font>
    <font>
      <b/>
      <sz val="12"/>
      <name val="Calibri"/>
      <scheme val="minor"/>
    </font>
    <font>
      <b/>
      <i/>
      <sz val="12"/>
      <color theme="1"/>
      <name val="Calibri"/>
      <scheme val="minor"/>
    </font>
    <font>
      <b/>
      <sz val="12"/>
      <color theme="7"/>
      <name val="Calibri"/>
      <scheme val="minor"/>
    </font>
    <font>
      <b/>
      <sz val="12"/>
      <color rgb="FFFF0000"/>
      <name val="Calibri"/>
      <scheme val="minor"/>
    </font>
    <font>
      <b/>
      <sz val="8"/>
      <color theme="1"/>
      <name val="Calibri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scheme val="minor"/>
    </font>
    <font>
      <i/>
      <sz val="12"/>
      <color theme="1"/>
      <name val="Calibri"/>
      <scheme val="minor"/>
    </font>
    <font>
      <b/>
      <i/>
      <sz val="12"/>
      <name val="Calibri"/>
      <scheme val="minor"/>
    </font>
    <font>
      <b/>
      <sz val="10"/>
      <color indexed="81"/>
      <name val="Calibri"/>
    </font>
    <font>
      <sz val="12"/>
      <color rgb="FFC00000"/>
      <name val="Calibri"/>
      <family val="2"/>
      <scheme val="minor"/>
    </font>
    <font>
      <i/>
      <sz val="12"/>
      <color rgb="FF000000"/>
      <name val="Calibri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lightUp"/>
    </fill>
    <fill>
      <patternFill patternType="lightUp">
        <fgColor rgb="FF000000"/>
      </patternFill>
    </fill>
    <fill>
      <patternFill patternType="lightDown">
        <bgColor theme="2"/>
      </patternFill>
    </fill>
    <fill>
      <patternFill patternType="lightDown">
        <bgColor theme="6"/>
      </patternFill>
    </fill>
    <fill>
      <patternFill patternType="lightDown">
        <bgColor theme="8"/>
      </patternFill>
    </fill>
    <fill>
      <patternFill patternType="lightDown">
        <bgColor theme="9"/>
      </patternFill>
    </fill>
    <fill>
      <patternFill patternType="solid">
        <fgColor indexed="65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ashDot">
        <color auto="1"/>
      </left>
      <right style="dashDot">
        <color auto="1"/>
      </right>
      <top/>
      <bottom/>
      <diagonal/>
    </border>
    <border>
      <left style="thin">
        <color auto="1"/>
      </left>
      <right style="dashDot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dashDot">
        <color auto="1"/>
      </left>
      <right style="medium">
        <color auto="1"/>
      </right>
      <top/>
      <bottom/>
      <diagonal/>
    </border>
    <border>
      <left style="thin">
        <color auto="1"/>
      </left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 style="dashDot">
        <color auto="1"/>
      </right>
      <top/>
      <bottom style="medium">
        <color auto="1"/>
      </bottom>
      <diagonal/>
    </border>
    <border>
      <left style="dashDot">
        <color auto="1"/>
      </left>
      <right style="medium">
        <color auto="1"/>
      </right>
      <top/>
      <bottom style="medium">
        <color auto="1"/>
      </bottom>
      <diagonal/>
    </border>
  </borders>
  <cellStyleXfs count="344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/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Alignment="1">
      <alignment horizontal="center"/>
    </xf>
    <xf numFmtId="2" fontId="0" fillId="0" borderId="0" xfId="0" applyNumberFormat="1" applyFont="1"/>
    <xf numFmtId="0" fontId="0" fillId="0" borderId="0" xfId="0" applyAlignment="1">
      <alignment horizontal="center" vertical="center" wrapText="1"/>
    </xf>
    <xf numFmtId="2" fontId="12" fillId="0" borderId="20" xfId="0" applyNumberFormat="1" applyFont="1" applyBorder="1" applyAlignment="1">
      <alignment horizontal="center"/>
    </xf>
    <xf numFmtId="2" fontId="12" fillId="0" borderId="21" xfId="0" applyNumberFormat="1" applyFont="1" applyBorder="1" applyAlignment="1">
      <alignment horizontal="center"/>
    </xf>
    <xf numFmtId="2" fontId="0" fillId="0" borderId="0" xfId="0" applyNumberFormat="1"/>
    <xf numFmtId="0" fontId="13" fillId="0" borderId="0" xfId="0" applyFont="1"/>
    <xf numFmtId="0" fontId="3" fillId="0" borderId="0" xfId="0" applyFont="1"/>
    <xf numFmtId="1" fontId="0" fillId="0" borderId="0" xfId="0" applyNumberFormat="1"/>
    <xf numFmtId="0" fontId="0" fillId="7" borderId="40" xfId="0" applyFont="1" applyFill="1" applyBorder="1" applyAlignment="1">
      <alignment horizontal="right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2" fontId="0" fillId="7" borderId="1" xfId="0" applyNumberForma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3" fillId="0" borderId="0" xfId="0" applyFont="1" applyAlignment="1">
      <alignment horizontal="left"/>
    </xf>
    <xf numFmtId="2" fontId="13" fillId="0" borderId="0" xfId="0" applyNumberFormat="1" applyFont="1"/>
    <xf numFmtId="2" fontId="3" fillId="5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3" fillId="5" borderId="41" xfId="0" applyNumberFormat="1" applyFont="1" applyFill="1" applyBorder="1" applyAlignment="1">
      <alignment horizontal="center"/>
    </xf>
    <xf numFmtId="2" fontId="3" fillId="5" borderId="3" xfId="0" applyNumberFormat="1" applyFont="1" applyFill="1" applyBorder="1" applyAlignment="1">
      <alignment horizontal="center"/>
    </xf>
    <xf numFmtId="2" fontId="0" fillId="7" borderId="41" xfId="0" applyNumberFormat="1" applyFill="1" applyBorder="1" applyAlignment="1">
      <alignment horizontal="center"/>
    </xf>
    <xf numFmtId="2" fontId="0" fillId="7" borderId="3" xfId="0" applyNumberFormat="1" applyFill="1" applyBorder="1" applyAlignment="1">
      <alignment horizontal="center"/>
    </xf>
    <xf numFmtId="2" fontId="0" fillId="2" borderId="41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3" fillId="5" borderId="7" xfId="0" applyNumberFormat="1" applyFont="1" applyFill="1" applyBorder="1" applyAlignment="1">
      <alignment horizontal="center"/>
    </xf>
    <xf numFmtId="2" fontId="0" fillId="7" borderId="7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7" borderId="7" xfId="0" applyNumberFormat="1" applyFont="1" applyFill="1" applyBorder="1" applyAlignment="1">
      <alignment horizontal="center"/>
    </xf>
    <xf numFmtId="2" fontId="7" fillId="7" borderId="8" xfId="0" applyNumberFormat="1" applyFont="1" applyFill="1" applyBorder="1" applyAlignment="1">
      <alignment horizontal="center"/>
    </xf>
    <xf numFmtId="2" fontId="7" fillId="2" borderId="7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0" fontId="0" fillId="5" borderId="42" xfId="0" applyFont="1" applyFill="1" applyBorder="1" applyAlignment="1">
      <alignment horizontal="right"/>
    </xf>
    <xf numFmtId="0" fontId="0" fillId="7" borderId="42" xfId="0" applyFont="1" applyFill="1" applyBorder="1" applyAlignment="1">
      <alignment horizontal="right"/>
    </xf>
    <xf numFmtId="0" fontId="0" fillId="2" borderId="42" xfId="0" applyFont="1" applyFill="1" applyBorder="1" applyAlignment="1">
      <alignment horizontal="right"/>
    </xf>
    <xf numFmtId="0" fontId="0" fillId="2" borderId="56" xfId="0" applyFont="1" applyFill="1" applyBorder="1" applyAlignment="1">
      <alignment horizontal="right"/>
    </xf>
    <xf numFmtId="2" fontId="0" fillId="7" borderId="8" xfId="0" applyNumberFormat="1" applyFont="1" applyFill="1" applyBorder="1" applyAlignment="1">
      <alignment horizontal="center" vertical="center"/>
    </xf>
    <xf numFmtId="2" fontId="0" fillId="2" borderId="22" xfId="0" applyNumberFormat="1" applyFont="1" applyFill="1" applyBorder="1" applyAlignment="1">
      <alignment horizontal="center" vertical="center"/>
    </xf>
    <xf numFmtId="0" fontId="0" fillId="2" borderId="55" xfId="0" applyFont="1" applyFill="1" applyBorder="1" applyAlignment="1">
      <alignment horizontal="right"/>
    </xf>
    <xf numFmtId="2" fontId="0" fillId="2" borderId="19" xfId="0" applyNumberFormat="1" applyFill="1" applyBorder="1" applyAlignment="1">
      <alignment horizontal="center"/>
    </xf>
    <xf numFmtId="2" fontId="7" fillId="2" borderId="19" xfId="0" applyNumberFormat="1" applyFont="1" applyFill="1" applyBorder="1" applyAlignment="1">
      <alignment horizontal="center"/>
    </xf>
    <xf numFmtId="0" fontId="0" fillId="7" borderId="43" xfId="0" applyFont="1" applyFill="1" applyBorder="1" applyAlignment="1">
      <alignment horizontal="right"/>
    </xf>
    <xf numFmtId="2" fontId="0" fillId="7" borderId="9" xfId="0" applyNumberFormat="1" applyFill="1" applyBorder="1" applyAlignment="1">
      <alignment horizontal="center"/>
    </xf>
    <xf numFmtId="2" fontId="7" fillId="7" borderId="9" xfId="0" applyNumberFormat="1" applyFont="1" applyFill="1" applyBorder="1" applyAlignment="1">
      <alignment horizontal="center"/>
    </xf>
    <xf numFmtId="0" fontId="0" fillId="5" borderId="55" xfId="0" applyFont="1" applyFill="1" applyBorder="1" applyAlignment="1">
      <alignment horizontal="right"/>
    </xf>
    <xf numFmtId="2" fontId="0" fillId="5" borderId="19" xfId="0" applyNumberFormat="1" applyFill="1" applyBorder="1" applyAlignment="1">
      <alignment horizontal="center"/>
    </xf>
    <xf numFmtId="0" fontId="0" fillId="5" borderId="56" xfId="0" applyFont="1" applyFill="1" applyBorder="1" applyAlignment="1">
      <alignment horizontal="right"/>
    </xf>
    <xf numFmtId="2" fontId="0" fillId="5" borderId="22" xfId="0" applyNumberFormat="1" applyFont="1" applyFill="1" applyBorder="1" applyAlignment="1">
      <alignment horizontal="center" vertical="center"/>
    </xf>
    <xf numFmtId="2" fontId="0" fillId="5" borderId="2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8" borderId="13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3" fillId="9" borderId="10" xfId="0" applyFont="1" applyFill="1" applyBorder="1" applyAlignment="1">
      <alignment vertical="center"/>
    </xf>
    <xf numFmtId="0" fontId="14" fillId="0" borderId="61" xfId="0" applyFont="1" applyBorder="1" applyAlignment="1">
      <alignment horizontal="center" vertical="center"/>
    </xf>
    <xf numFmtId="0" fontId="13" fillId="9" borderId="61" xfId="0" applyFont="1" applyFill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0" fontId="14" fillId="9" borderId="10" xfId="0" applyFont="1" applyFill="1" applyBorder="1" applyAlignment="1">
      <alignment vertical="center"/>
    </xf>
    <xf numFmtId="0" fontId="14" fillId="9" borderId="61" xfId="0" applyFont="1" applyFill="1" applyBorder="1" applyAlignment="1">
      <alignment vertical="center"/>
    </xf>
    <xf numFmtId="2" fontId="3" fillId="0" borderId="22" xfId="0" applyNumberFormat="1" applyFont="1" applyBorder="1" applyAlignment="1">
      <alignment horizontal="center"/>
    </xf>
    <xf numFmtId="0" fontId="0" fillId="0" borderId="50" xfId="0" applyBorder="1" applyAlignment="1">
      <alignment horizontal="center"/>
    </xf>
    <xf numFmtId="2" fontId="15" fillId="0" borderId="19" xfId="0" applyNumberFormat="1" applyFont="1" applyBorder="1" applyAlignment="1">
      <alignment horizontal="center"/>
    </xf>
    <xf numFmtId="0" fontId="0" fillId="0" borderId="40" xfId="0" applyBorder="1" applyAlignment="1">
      <alignment horizontal="right"/>
    </xf>
    <xf numFmtId="2" fontId="0" fillId="0" borderId="51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5" xfId="0" applyNumberFormat="1" applyBorder="1" applyAlignment="1">
      <alignment horizontal="center" wrapText="1"/>
    </xf>
    <xf numFmtId="0" fontId="3" fillId="0" borderId="3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64" fontId="0" fillId="0" borderId="37" xfId="1" applyNumberFormat="1" applyFont="1" applyBorder="1" applyAlignment="1">
      <alignment horizontal="center" vertical="center"/>
    </xf>
    <xf numFmtId="10" fontId="0" fillId="0" borderId="37" xfId="1" applyNumberFormat="1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64" fontId="0" fillId="0" borderId="39" xfId="1" applyNumberFormat="1" applyFont="1" applyBorder="1" applyAlignment="1">
      <alignment horizontal="center" vertical="center"/>
    </xf>
    <xf numFmtId="10" fontId="0" fillId="0" borderId="39" xfId="1" applyNumberFormat="1" applyFont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64" fontId="0" fillId="0" borderId="24" xfId="1" applyNumberFormat="1" applyFont="1" applyBorder="1" applyAlignment="1">
      <alignment horizontal="center" vertical="center"/>
    </xf>
    <xf numFmtId="164" fontId="0" fillId="0" borderId="25" xfId="1" applyNumberFormat="1" applyFont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13" fillId="0" borderId="0" xfId="0" applyNumberFormat="1" applyFont="1" applyBorder="1"/>
    <xf numFmtId="0" fontId="0" fillId="0" borderId="38" xfId="0" applyBorder="1" applyAlignment="1">
      <alignment horizontal="right"/>
    </xf>
    <xf numFmtId="0" fontId="0" fillId="0" borderId="63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62" xfId="0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center" wrapText="1"/>
    </xf>
    <xf numFmtId="1" fontId="7" fillId="0" borderId="0" xfId="0" applyNumberFormat="1" applyFont="1" applyAlignment="1">
      <alignment horizontal="right"/>
    </xf>
    <xf numFmtId="2" fontId="7" fillId="5" borderId="19" xfId="0" applyNumberFormat="1" applyFont="1" applyFill="1" applyBorder="1" applyAlignment="1">
      <alignment horizontal="center"/>
    </xf>
    <xf numFmtId="2" fontId="8" fillId="5" borderId="7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8" borderId="17" xfId="0" applyFont="1" applyFill="1" applyBorder="1" applyAlignment="1">
      <alignment vertical="center"/>
    </xf>
    <xf numFmtId="173" fontId="0" fillId="0" borderId="0" xfId="0" applyNumberFormat="1" applyAlignment="1">
      <alignment horizontal="center" vertical="center"/>
    </xf>
    <xf numFmtId="174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2" fontId="12" fillId="0" borderId="70" xfId="0" applyNumberFormat="1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2" fontId="12" fillId="0" borderId="71" xfId="0" applyNumberFormat="1" applyFont="1" applyBorder="1" applyAlignment="1">
      <alignment horizontal="center"/>
    </xf>
    <xf numFmtId="2" fontId="12" fillId="0" borderId="72" xfId="0" applyNumberFormat="1" applyFont="1" applyBorder="1" applyAlignment="1">
      <alignment horizontal="center"/>
    </xf>
    <xf numFmtId="2" fontId="12" fillId="0" borderId="73" xfId="0" applyNumberFormat="1" applyFont="1" applyBorder="1" applyAlignment="1">
      <alignment horizont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2" fontId="0" fillId="7" borderId="54" xfId="0" applyNumberFormat="1" applyFill="1" applyBorder="1" applyAlignment="1">
      <alignment horizontal="center"/>
    </xf>
    <xf numFmtId="2" fontId="0" fillId="7" borderId="14" xfId="0" applyNumberFormat="1" applyFill="1" applyBorder="1" applyAlignment="1">
      <alignment horizontal="center"/>
    </xf>
    <xf numFmtId="2" fontId="0" fillId="7" borderId="53" xfId="0" applyNumberFormat="1" applyFill="1" applyBorder="1" applyAlignment="1">
      <alignment horizontal="center"/>
    </xf>
    <xf numFmtId="2" fontId="0" fillId="2" borderId="26" xfId="0" applyNumberFormat="1" applyFill="1" applyBorder="1" applyAlignment="1">
      <alignment horizontal="center"/>
    </xf>
    <xf numFmtId="2" fontId="0" fillId="2" borderId="39" xfId="0" applyNumberFormat="1" applyFill="1" applyBorder="1" applyAlignment="1">
      <alignment horizontal="center"/>
    </xf>
    <xf numFmtId="2" fontId="0" fillId="2" borderId="25" xfId="0" applyNumberFormat="1" applyFill="1" applyBorder="1" applyAlignment="1">
      <alignment horizontal="center"/>
    </xf>
    <xf numFmtId="2" fontId="0" fillId="2" borderId="23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2" fontId="0" fillId="2" borderId="24" xfId="0" applyNumberFormat="1" applyFill="1" applyBorder="1" applyAlignment="1">
      <alignment horizontal="center"/>
    </xf>
    <xf numFmtId="0" fontId="14" fillId="0" borderId="28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3" fillId="0" borderId="6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0" fillId="7" borderId="44" xfId="0" applyNumberFormat="1" applyFill="1" applyBorder="1" applyAlignment="1">
      <alignment horizontal="center"/>
    </xf>
    <xf numFmtId="2" fontId="0" fillId="7" borderId="11" xfId="0" applyNumberFormat="1" applyFill="1" applyBorder="1" applyAlignment="1">
      <alignment horizontal="center"/>
    </xf>
    <xf numFmtId="2" fontId="0" fillId="7" borderId="12" xfId="0" applyNumberFormat="1" applyFill="1" applyBorder="1" applyAlignment="1">
      <alignment horizontal="center"/>
    </xf>
    <xf numFmtId="2" fontId="15" fillId="0" borderId="27" xfId="0" applyNumberFormat="1" applyFont="1" applyBorder="1" applyAlignment="1">
      <alignment horizontal="center"/>
    </xf>
    <xf numFmtId="2" fontId="15" fillId="0" borderId="37" xfId="0" applyNumberFormat="1" applyFont="1" applyBorder="1" applyAlignment="1">
      <alignment horizontal="center"/>
    </xf>
    <xf numFmtId="2" fontId="15" fillId="0" borderId="28" xfId="0" applyNumberFormat="1" applyFont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2" fontId="0" fillId="5" borderId="37" xfId="0" applyNumberFormat="1" applyFill="1" applyBorder="1" applyAlignment="1">
      <alignment horizontal="center"/>
    </xf>
    <xf numFmtId="2" fontId="0" fillId="5" borderId="24" xfId="0" applyNumberFormat="1" applyFill="1" applyBorder="1" applyAlignment="1">
      <alignment horizontal="center"/>
    </xf>
    <xf numFmtId="2" fontId="3" fillId="0" borderId="29" xfId="0" applyNumberFormat="1" applyFont="1" applyBorder="1" applyAlignment="1">
      <alignment horizontal="center"/>
    </xf>
    <xf numFmtId="2" fontId="3" fillId="0" borderId="39" xfId="0" applyNumberFormat="1" applyFont="1" applyBorder="1" applyAlignment="1">
      <alignment horizontal="center"/>
    </xf>
    <xf numFmtId="2" fontId="3" fillId="0" borderId="30" xfId="0" applyNumberFormat="1" applyFont="1" applyBorder="1" applyAlignment="1">
      <alignment horizontal="center"/>
    </xf>
    <xf numFmtId="2" fontId="0" fillId="5" borderId="26" xfId="0" applyNumberFormat="1" applyFont="1" applyFill="1" applyBorder="1" applyAlignment="1">
      <alignment horizontal="center"/>
    </xf>
    <xf numFmtId="2" fontId="0" fillId="5" borderId="39" xfId="0" applyNumberFormat="1" applyFont="1" applyFill="1" applyBorder="1" applyAlignment="1">
      <alignment horizontal="center"/>
    </xf>
    <xf numFmtId="2" fontId="0" fillId="5" borderId="25" xfId="0" applyNumberFormat="1" applyFont="1" applyFill="1" applyBorder="1" applyAlignment="1">
      <alignment horizontal="center"/>
    </xf>
    <xf numFmtId="178" fontId="3" fillId="0" borderId="39" xfId="343" applyNumberFormat="1" applyFont="1" applyBorder="1" applyAlignment="1">
      <alignment horizontal="center" vertical="center"/>
    </xf>
    <xf numFmtId="178" fontId="3" fillId="0" borderId="39" xfId="343" applyNumberFormat="1" applyFont="1" applyBorder="1" applyAlignment="1">
      <alignment horizontal="left" vertical="center"/>
    </xf>
    <xf numFmtId="0" fontId="11" fillId="0" borderId="4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3" fillId="6" borderId="45" xfId="0" applyFont="1" applyFill="1" applyBorder="1" applyAlignment="1">
      <alignment horizontal="right" vertical="center"/>
    </xf>
    <xf numFmtId="0" fontId="9" fillId="10" borderId="49" xfId="0" applyFont="1" applyFill="1" applyBorder="1" applyAlignment="1">
      <alignment horizontal="center" vertical="center" wrapText="1"/>
    </xf>
    <xf numFmtId="0" fontId="9" fillId="10" borderId="51" xfId="0" applyFont="1" applyFill="1" applyBorder="1" applyAlignment="1">
      <alignment horizontal="center" vertical="center" wrapText="1"/>
    </xf>
    <xf numFmtId="0" fontId="9" fillId="10" borderId="50" xfId="0" applyFont="1" applyFill="1" applyBorder="1" applyAlignment="1">
      <alignment horizontal="center" vertical="center" wrapText="1"/>
    </xf>
    <xf numFmtId="2" fontId="17" fillId="11" borderId="51" xfId="0" applyNumberFormat="1" applyFont="1" applyFill="1" applyBorder="1" applyAlignment="1">
      <alignment horizontal="center" vertical="center"/>
    </xf>
    <xf numFmtId="2" fontId="17" fillId="11" borderId="50" xfId="0" applyNumberFormat="1" applyFont="1" applyFill="1" applyBorder="1" applyAlignment="1">
      <alignment horizontal="center" vertical="center"/>
    </xf>
    <xf numFmtId="2" fontId="17" fillId="12" borderId="49" xfId="0" applyNumberFormat="1" applyFont="1" applyFill="1" applyBorder="1" applyAlignment="1">
      <alignment horizontal="center" vertical="center"/>
    </xf>
    <xf numFmtId="2" fontId="17" fillId="12" borderId="51" xfId="0" applyNumberFormat="1" applyFont="1" applyFill="1" applyBorder="1" applyAlignment="1">
      <alignment horizontal="center" vertical="center"/>
    </xf>
    <xf numFmtId="2" fontId="17" fillId="12" borderId="50" xfId="0" applyNumberFormat="1" applyFont="1" applyFill="1" applyBorder="1" applyAlignment="1">
      <alignment horizontal="center" vertical="center"/>
    </xf>
    <xf numFmtId="2" fontId="17" fillId="13" borderId="51" xfId="0" applyNumberFormat="1" applyFont="1" applyFill="1" applyBorder="1" applyAlignment="1">
      <alignment horizontal="center" vertical="center"/>
    </xf>
    <xf numFmtId="2" fontId="17" fillId="13" borderId="50" xfId="0" applyNumberFormat="1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9" fillId="0" borderId="55" xfId="0" applyFont="1" applyBorder="1" applyAlignment="1">
      <alignment horizontal="center" vertical="center" wrapText="1"/>
    </xf>
    <xf numFmtId="179" fontId="11" fillId="6" borderId="23" xfId="0" applyNumberFormat="1" applyFont="1" applyFill="1" applyBorder="1" applyAlignment="1">
      <alignment horizontal="center" vertical="center"/>
    </xf>
    <xf numFmtId="179" fontId="11" fillId="6" borderId="37" xfId="0" applyNumberFormat="1" applyFont="1" applyFill="1" applyBorder="1" applyAlignment="1">
      <alignment horizontal="center" vertical="center"/>
    </xf>
    <xf numFmtId="179" fontId="11" fillId="6" borderId="24" xfId="0" applyNumberFormat="1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179" fontId="11" fillId="6" borderId="41" xfId="0" applyNumberFormat="1" applyFont="1" applyFill="1" applyBorder="1" applyAlignment="1">
      <alignment horizontal="center" vertical="center"/>
    </xf>
    <xf numFmtId="179" fontId="11" fillId="6" borderId="1" xfId="0" applyNumberFormat="1" applyFont="1" applyFill="1" applyBorder="1" applyAlignment="1">
      <alignment horizontal="center" vertical="center"/>
    </xf>
    <xf numFmtId="179" fontId="11" fillId="6" borderId="3" xfId="0" applyNumberFormat="1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9" fillId="0" borderId="62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 vertical="center" wrapText="1"/>
    </xf>
    <xf numFmtId="2" fontId="10" fillId="0" borderId="26" xfId="0" applyNumberFormat="1" applyFont="1" applyBorder="1" applyAlignment="1">
      <alignment horizontal="center" vertical="center"/>
    </xf>
    <xf numFmtId="2" fontId="10" fillId="0" borderId="39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1" fillId="6" borderId="34" xfId="0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69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11" fillId="6" borderId="63" xfId="0" applyFont="1" applyFill="1" applyBorder="1" applyAlignment="1">
      <alignment horizontal="center" vertical="center"/>
    </xf>
    <xf numFmtId="0" fontId="11" fillId="6" borderId="62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/>
    </xf>
    <xf numFmtId="180" fontId="0" fillId="0" borderId="45" xfId="0" applyNumberFormat="1" applyFont="1" applyFill="1" applyBorder="1" applyAlignment="1">
      <alignment horizontal="center" vertical="center"/>
    </xf>
    <xf numFmtId="180" fontId="0" fillId="0" borderId="48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75" fontId="0" fillId="0" borderId="45" xfId="0" applyNumberFormat="1" applyFont="1" applyFill="1" applyBorder="1" applyAlignment="1">
      <alignment horizontal="center" vertical="center"/>
    </xf>
    <xf numFmtId="175" fontId="0" fillId="0" borderId="48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/>
    </xf>
    <xf numFmtId="0" fontId="19" fillId="0" borderId="3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 wrapText="1"/>
    </xf>
    <xf numFmtId="0" fontId="19" fillId="0" borderId="45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 vertical="center" wrapText="1"/>
    </xf>
    <xf numFmtId="2" fontId="11" fillId="6" borderId="6" xfId="0" applyNumberFormat="1" applyFont="1" applyFill="1" applyBorder="1" applyAlignment="1">
      <alignment horizontal="center" vertical="center" wrapText="1"/>
    </xf>
    <xf numFmtId="2" fontId="11" fillId="6" borderId="4" xfId="0" applyNumberFormat="1" applyFont="1" applyFill="1" applyBorder="1" applyAlignment="1">
      <alignment horizontal="center" vertical="center" wrapText="1"/>
    </xf>
    <xf numFmtId="2" fontId="11" fillId="6" borderId="65" xfId="0" applyNumberFormat="1" applyFont="1" applyFill="1" applyBorder="1" applyAlignment="1">
      <alignment horizontal="center" vertical="center" wrapText="1"/>
    </xf>
    <xf numFmtId="2" fontId="11" fillId="6" borderId="2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10" fontId="20" fillId="14" borderId="49" xfId="1" applyNumberFormat="1" applyFont="1" applyFill="1" applyBorder="1" applyAlignment="1">
      <alignment horizontal="center" vertical="center"/>
    </xf>
    <xf numFmtId="10" fontId="20" fillId="14" borderId="7" xfId="1" applyNumberFormat="1" applyFont="1" applyFill="1" applyBorder="1" applyAlignment="1">
      <alignment horizontal="center" vertical="center"/>
    </xf>
    <xf numFmtId="10" fontId="20" fillId="14" borderId="50" xfId="1" applyNumberFormat="1" applyFont="1" applyFill="1" applyBorder="1" applyAlignment="1">
      <alignment horizontal="center" vertical="center"/>
    </xf>
    <xf numFmtId="10" fontId="20" fillId="14" borderId="51" xfId="1" applyNumberFormat="1" applyFont="1" applyFill="1" applyBorder="1" applyAlignment="1">
      <alignment horizontal="center" vertical="center"/>
    </xf>
  </cellXfs>
  <cellStyles count="344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2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6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10" builtinId="9" hidden="1"/>
    <cellStyle name="Lien hypertexte visité" xfId="111" builtinId="9" hidden="1"/>
    <cellStyle name="Lien hypertexte visité" xfId="112" builtinId="9" hidden="1"/>
    <cellStyle name="Lien hypertexte visité" xfId="113" builtinId="9" hidden="1"/>
    <cellStyle name="Lien hypertexte visité" xfId="114" builtinId="9" hidden="1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en hypertexte visité" xfId="127" builtinId="9" hidden="1"/>
    <cellStyle name="Lien hypertexte visité" xfId="128" builtinId="9" hidden="1"/>
    <cellStyle name="Lien hypertexte visité" xfId="129" builtinId="9" hidden="1"/>
    <cellStyle name="Lien hypertexte visité" xfId="130" builtinId="9" hidden="1"/>
    <cellStyle name="Lien hypertexte visité" xfId="131" builtinId="9" hidden="1"/>
    <cellStyle name="Lien hypertexte visité" xfId="132" builtinId="9" hidden="1"/>
    <cellStyle name="Lien hypertexte visité" xfId="133" builtinId="9" hidden="1"/>
    <cellStyle name="Lien hypertexte visité" xfId="134" builtinId="9" hidden="1"/>
    <cellStyle name="Lien hypertexte visité" xfId="135" builtinId="9" hidden="1"/>
    <cellStyle name="Lien hypertexte visité" xfId="136" builtinId="9" hidden="1"/>
    <cellStyle name="Lien hypertexte visité" xfId="137" builtinId="9" hidden="1"/>
    <cellStyle name="Lien hypertexte visité" xfId="138" builtinId="9" hidden="1"/>
    <cellStyle name="Lien hypertexte visité" xfId="139" builtinId="9" hidden="1"/>
    <cellStyle name="Lien hypertexte visité" xfId="140" builtinId="9" hidden="1"/>
    <cellStyle name="Lien hypertexte visité" xfId="141" builtinId="9" hidden="1"/>
    <cellStyle name="Lien hypertexte visité" xfId="142" builtinId="9" hidden="1"/>
    <cellStyle name="Lien hypertexte visité" xfId="143" builtinId="9" hidden="1"/>
    <cellStyle name="Lien hypertexte visité" xfId="144" builtinId="9" hidden="1"/>
    <cellStyle name="Lien hypertexte visité" xfId="145" builtinId="9" hidden="1"/>
    <cellStyle name="Lien hypertexte visité" xfId="146" builtinId="9" hidden="1"/>
    <cellStyle name="Lien hypertexte visité" xfId="147" builtinId="9" hidden="1"/>
    <cellStyle name="Lien hypertexte visité" xfId="148" builtinId="9" hidden="1"/>
    <cellStyle name="Lien hypertexte visité" xfId="149" builtinId="9" hidden="1"/>
    <cellStyle name="Lien hypertexte visité" xfId="150" builtinId="9" hidden="1"/>
    <cellStyle name="Lien hypertexte visité" xfId="151" builtinId="9" hidden="1"/>
    <cellStyle name="Lien hypertexte visité" xfId="152" builtinId="9" hidden="1"/>
    <cellStyle name="Lien hypertexte visité" xfId="153" builtinId="9" hidden="1"/>
    <cellStyle name="Lien hypertexte visité" xfId="154" builtinId="9" hidden="1"/>
    <cellStyle name="Lien hypertexte visité" xfId="155" builtinId="9" hidden="1"/>
    <cellStyle name="Lien hypertexte visité" xfId="156" builtinId="9" hidden="1"/>
    <cellStyle name="Lien hypertexte visité" xfId="157" builtinId="9" hidden="1"/>
    <cellStyle name="Lien hypertexte visité" xfId="158" builtinId="9" hidden="1"/>
    <cellStyle name="Lien hypertexte visité" xfId="159" builtinId="9" hidden="1"/>
    <cellStyle name="Lien hypertexte visité" xfId="160" builtinId="9" hidden="1"/>
    <cellStyle name="Lien hypertexte visité" xfId="161" builtinId="9" hidden="1"/>
    <cellStyle name="Lien hypertexte visité" xfId="162" builtinId="9" hidden="1"/>
    <cellStyle name="Lien hypertexte visité" xfId="163" builtinId="9" hidden="1"/>
    <cellStyle name="Lien hypertexte visité" xfId="164" builtinId="9" hidden="1"/>
    <cellStyle name="Lien hypertexte visité" xfId="165" builtinId="9" hidden="1"/>
    <cellStyle name="Lien hypertexte visité" xfId="166" builtinId="9" hidden="1"/>
    <cellStyle name="Lien hypertexte visité" xfId="167" builtinId="9" hidden="1"/>
    <cellStyle name="Lien hypertexte visité" xfId="168" builtinId="9" hidden="1"/>
    <cellStyle name="Lien hypertexte visité" xfId="169" builtinId="9" hidden="1"/>
    <cellStyle name="Lien hypertexte visité" xfId="170" builtinId="9" hidden="1"/>
    <cellStyle name="Lien hypertexte visité" xfId="171" builtinId="9" hidden="1"/>
    <cellStyle name="Lien hypertexte visité" xfId="172" builtinId="9" hidden="1"/>
    <cellStyle name="Lien hypertexte visité" xfId="173" builtinId="9" hidden="1"/>
    <cellStyle name="Lien hypertexte visité" xfId="174" builtinId="9" hidden="1"/>
    <cellStyle name="Lien hypertexte visité" xfId="175" builtinId="9" hidden="1"/>
    <cellStyle name="Lien hypertexte visité" xfId="176" builtinId="9" hidden="1"/>
    <cellStyle name="Lien hypertexte visité" xfId="177" builtinId="9" hidden="1"/>
    <cellStyle name="Lien hypertexte visité" xfId="178" builtinId="9" hidden="1"/>
    <cellStyle name="Lien hypertexte visité" xfId="179" builtinId="9" hidden="1"/>
    <cellStyle name="Lien hypertexte visité" xfId="180" builtinId="9" hidden="1"/>
    <cellStyle name="Lien hypertexte visité" xfId="181" builtinId="9" hidden="1"/>
    <cellStyle name="Lien hypertexte visité" xfId="182" builtinId="9" hidden="1"/>
    <cellStyle name="Lien hypertexte visité" xfId="183" builtinId="9" hidden="1"/>
    <cellStyle name="Lien hypertexte visité" xfId="184" builtinId="9" hidden="1"/>
    <cellStyle name="Lien hypertexte visité" xfId="185" builtinId="9" hidden="1"/>
    <cellStyle name="Lien hypertexte visité" xfId="186" builtinId="9" hidden="1"/>
    <cellStyle name="Lien hypertexte visité" xfId="187" builtinId="9" hidden="1"/>
    <cellStyle name="Lien hypertexte visité" xfId="188" builtinId="9" hidden="1"/>
    <cellStyle name="Lien hypertexte visité" xfId="189" builtinId="9" hidden="1"/>
    <cellStyle name="Lien hypertexte visité" xfId="190" builtinId="9" hidden="1"/>
    <cellStyle name="Lien hypertexte visité" xfId="191" builtinId="9" hidden="1"/>
    <cellStyle name="Lien hypertexte visité" xfId="192" builtinId="9" hidden="1"/>
    <cellStyle name="Lien hypertexte visité" xfId="193" builtinId="9" hidden="1"/>
    <cellStyle name="Lien hypertexte visité" xfId="194" builtinId="9" hidden="1"/>
    <cellStyle name="Lien hypertexte visité" xfId="195" builtinId="9" hidden="1"/>
    <cellStyle name="Lien hypertexte visité" xfId="196" builtinId="9" hidden="1"/>
    <cellStyle name="Lien hypertexte visité" xfId="197" builtinId="9" hidden="1"/>
    <cellStyle name="Lien hypertexte visité" xfId="198" builtinId="9" hidden="1"/>
    <cellStyle name="Lien hypertexte visité" xfId="199" builtinId="9" hidden="1"/>
    <cellStyle name="Lien hypertexte visité" xfId="200" builtinId="9" hidden="1"/>
    <cellStyle name="Lien hypertexte visité" xfId="201" builtinId="9" hidden="1"/>
    <cellStyle name="Lien hypertexte visité" xfId="202" builtinId="9" hidden="1"/>
    <cellStyle name="Lien hypertexte visité" xfId="203" builtinId="9" hidden="1"/>
    <cellStyle name="Lien hypertexte visité" xfId="204" builtinId="9" hidden="1"/>
    <cellStyle name="Lien hypertexte visité" xfId="205" builtinId="9" hidden="1"/>
    <cellStyle name="Lien hypertexte visité" xfId="206" builtinId="9" hidden="1"/>
    <cellStyle name="Lien hypertexte visité" xfId="207" builtinId="9" hidden="1"/>
    <cellStyle name="Lien hypertexte visité" xfId="208" builtinId="9" hidden="1"/>
    <cellStyle name="Lien hypertexte visité" xfId="209" builtinId="9" hidden="1"/>
    <cellStyle name="Lien hypertexte visité" xfId="210" builtinId="9" hidden="1"/>
    <cellStyle name="Lien hypertexte visité" xfId="211" builtinId="9" hidden="1"/>
    <cellStyle name="Lien hypertexte visité" xfId="212" builtinId="9" hidden="1"/>
    <cellStyle name="Lien hypertexte visité" xfId="213" builtinId="9" hidden="1"/>
    <cellStyle name="Lien hypertexte visité" xfId="214" builtinId="9" hidden="1"/>
    <cellStyle name="Lien hypertexte visité" xfId="215" builtinId="9" hidden="1"/>
    <cellStyle name="Lien hypertexte visité" xfId="216" builtinId="9" hidden="1"/>
    <cellStyle name="Lien hypertexte visité" xfId="217" builtinId="9" hidden="1"/>
    <cellStyle name="Lien hypertexte visité" xfId="218" builtinId="9" hidden="1"/>
    <cellStyle name="Lien hypertexte visité" xfId="219" builtinId="9" hidden="1"/>
    <cellStyle name="Lien hypertexte visité" xfId="220" builtinId="9" hidden="1"/>
    <cellStyle name="Lien hypertexte visité" xfId="221" builtinId="9" hidden="1"/>
    <cellStyle name="Lien hypertexte visité" xfId="222" builtinId="9" hidden="1"/>
    <cellStyle name="Lien hypertexte visité" xfId="223" builtinId="9" hidden="1"/>
    <cellStyle name="Lien hypertexte visité" xfId="224" builtinId="9" hidden="1"/>
    <cellStyle name="Lien hypertexte visité" xfId="225" builtinId="9" hidden="1"/>
    <cellStyle name="Lien hypertexte visité" xfId="226" builtinId="9" hidden="1"/>
    <cellStyle name="Lien hypertexte visité" xfId="227" builtinId="9" hidden="1"/>
    <cellStyle name="Lien hypertexte visité" xfId="228" builtinId="9" hidden="1"/>
    <cellStyle name="Lien hypertexte visité" xfId="229" builtinId="9" hidden="1"/>
    <cellStyle name="Lien hypertexte visité" xfId="230" builtinId="9" hidden="1"/>
    <cellStyle name="Lien hypertexte visité" xfId="231" builtinId="9" hidden="1"/>
    <cellStyle name="Lien hypertexte visité" xfId="232" builtinId="9" hidden="1"/>
    <cellStyle name="Lien hypertexte visité" xfId="233" builtinId="9" hidden="1"/>
    <cellStyle name="Lien hypertexte visité" xfId="234" builtinId="9" hidden="1"/>
    <cellStyle name="Lien hypertexte visité" xfId="235" builtinId="9" hidden="1"/>
    <cellStyle name="Lien hypertexte visité" xfId="236" builtinId="9" hidden="1"/>
    <cellStyle name="Lien hypertexte visité" xfId="237" builtinId="9" hidden="1"/>
    <cellStyle name="Lien hypertexte visité" xfId="238" builtinId="9" hidden="1"/>
    <cellStyle name="Lien hypertexte visité" xfId="239" builtinId="9" hidden="1"/>
    <cellStyle name="Lien hypertexte visité" xfId="240" builtinId="9" hidden="1"/>
    <cellStyle name="Lien hypertexte visité" xfId="241" builtinId="9" hidden="1"/>
    <cellStyle name="Lien hypertexte visité" xfId="242" builtinId="9" hidden="1"/>
    <cellStyle name="Lien hypertexte visité" xfId="243" builtinId="9" hidden="1"/>
    <cellStyle name="Lien hypertexte visité" xfId="244" builtinId="9" hidden="1"/>
    <cellStyle name="Lien hypertexte visité" xfId="245" builtinId="9" hidden="1"/>
    <cellStyle name="Lien hypertexte visité" xfId="246" builtinId="9" hidden="1"/>
    <cellStyle name="Lien hypertexte visité" xfId="247" builtinId="9" hidden="1"/>
    <cellStyle name="Lien hypertexte visité" xfId="248" builtinId="9" hidden="1"/>
    <cellStyle name="Lien hypertexte visité" xfId="249" builtinId="9" hidden="1"/>
    <cellStyle name="Lien hypertexte visité" xfId="250" builtinId="9" hidden="1"/>
    <cellStyle name="Lien hypertexte visité" xfId="251" builtinId="9" hidden="1"/>
    <cellStyle name="Lien hypertexte visité" xfId="252" builtinId="9" hidden="1"/>
    <cellStyle name="Lien hypertexte visité" xfId="253" builtinId="9" hidden="1"/>
    <cellStyle name="Lien hypertexte visité" xfId="254" builtinId="9" hidden="1"/>
    <cellStyle name="Lien hypertexte visité" xfId="255" builtinId="9" hidden="1"/>
    <cellStyle name="Lien hypertexte visité" xfId="256" builtinId="9" hidden="1"/>
    <cellStyle name="Lien hypertexte visité" xfId="257" builtinId="9" hidden="1"/>
    <cellStyle name="Lien hypertexte visité" xfId="258" builtinId="9" hidden="1"/>
    <cellStyle name="Lien hypertexte visité" xfId="259" builtinId="9" hidden="1"/>
    <cellStyle name="Lien hypertexte visité" xfId="260" builtinId="9" hidden="1"/>
    <cellStyle name="Lien hypertexte visité" xfId="261" builtinId="9" hidden="1"/>
    <cellStyle name="Lien hypertexte visité" xfId="262" builtinId="9" hidden="1"/>
    <cellStyle name="Lien hypertexte visité" xfId="263" builtinId="9" hidden="1"/>
    <cellStyle name="Lien hypertexte visité" xfId="264" builtinId="9" hidden="1"/>
    <cellStyle name="Lien hypertexte visité" xfId="265" builtinId="9" hidden="1"/>
    <cellStyle name="Lien hypertexte visité" xfId="266" builtinId="9" hidden="1"/>
    <cellStyle name="Lien hypertexte visité" xfId="267" builtinId="9" hidden="1"/>
    <cellStyle name="Lien hypertexte visité" xfId="268" builtinId="9" hidden="1"/>
    <cellStyle name="Lien hypertexte visité" xfId="269" builtinId="9" hidden="1"/>
    <cellStyle name="Lien hypertexte visité" xfId="270" builtinId="9" hidden="1"/>
    <cellStyle name="Lien hypertexte visité" xfId="271" builtinId="9" hidden="1"/>
    <cellStyle name="Lien hypertexte visité" xfId="272" builtinId="9" hidden="1"/>
    <cellStyle name="Lien hypertexte visité" xfId="273" builtinId="9" hidden="1"/>
    <cellStyle name="Lien hypertexte visité" xfId="274" builtinId="9" hidden="1"/>
    <cellStyle name="Lien hypertexte visité" xfId="275" builtinId="9" hidden="1"/>
    <cellStyle name="Lien hypertexte visité" xfId="276" builtinId="9" hidden="1"/>
    <cellStyle name="Lien hypertexte visité" xfId="277" builtinId="9" hidden="1"/>
    <cellStyle name="Lien hypertexte visité" xfId="278" builtinId="9" hidden="1"/>
    <cellStyle name="Lien hypertexte visité" xfId="279" builtinId="9" hidden="1"/>
    <cellStyle name="Lien hypertexte visité" xfId="280" builtinId="9" hidden="1"/>
    <cellStyle name="Lien hypertexte visité" xfId="281" builtinId="9" hidden="1"/>
    <cellStyle name="Lien hypertexte visité" xfId="282" builtinId="9" hidden="1"/>
    <cellStyle name="Lien hypertexte visité" xfId="283" builtinId="9" hidden="1"/>
    <cellStyle name="Lien hypertexte visité" xfId="284" builtinId="9" hidden="1"/>
    <cellStyle name="Lien hypertexte visité" xfId="285" builtinId="9" hidden="1"/>
    <cellStyle name="Lien hypertexte visité" xfId="286" builtinId="9" hidden="1"/>
    <cellStyle name="Lien hypertexte visité" xfId="287" builtinId="9" hidden="1"/>
    <cellStyle name="Lien hypertexte visité" xfId="288" builtinId="9" hidden="1"/>
    <cellStyle name="Lien hypertexte visité" xfId="289" builtinId="9" hidden="1"/>
    <cellStyle name="Lien hypertexte visité" xfId="290" builtinId="9" hidden="1"/>
    <cellStyle name="Lien hypertexte visité" xfId="291" builtinId="9" hidden="1"/>
    <cellStyle name="Lien hypertexte visité" xfId="292" builtinId="9" hidden="1"/>
    <cellStyle name="Lien hypertexte visité" xfId="293" builtinId="9" hidden="1"/>
    <cellStyle name="Lien hypertexte visité" xfId="294" builtinId="9" hidden="1"/>
    <cellStyle name="Lien hypertexte visité" xfId="295" builtinId="9" hidden="1"/>
    <cellStyle name="Lien hypertexte visité" xfId="296" builtinId="9" hidden="1"/>
    <cellStyle name="Lien hypertexte visité" xfId="297" builtinId="9" hidden="1"/>
    <cellStyle name="Lien hypertexte visité" xfId="298" builtinId="9" hidden="1"/>
    <cellStyle name="Lien hypertexte visité" xfId="299" builtinId="9" hidden="1"/>
    <cellStyle name="Lien hypertexte visité" xfId="300" builtinId="9" hidden="1"/>
    <cellStyle name="Lien hypertexte visité" xfId="301" builtinId="9" hidden="1"/>
    <cellStyle name="Lien hypertexte visité" xfId="302" builtinId="9" hidden="1"/>
    <cellStyle name="Lien hypertexte visité" xfId="303" builtinId="9" hidden="1"/>
    <cellStyle name="Lien hypertexte visité" xfId="304" builtinId="9" hidden="1"/>
    <cellStyle name="Lien hypertexte visité" xfId="305" builtinId="9" hidden="1"/>
    <cellStyle name="Lien hypertexte visité" xfId="306" builtinId="9" hidden="1"/>
    <cellStyle name="Lien hypertexte visité" xfId="307" builtinId="9" hidden="1"/>
    <cellStyle name="Lien hypertexte visité" xfId="308" builtinId="9" hidden="1"/>
    <cellStyle name="Lien hypertexte visité" xfId="309" builtinId="9" hidden="1"/>
    <cellStyle name="Lien hypertexte visité" xfId="310" builtinId="9" hidden="1"/>
    <cellStyle name="Lien hypertexte visité" xfId="311" builtinId="9" hidden="1"/>
    <cellStyle name="Lien hypertexte visité" xfId="312" builtinId="9" hidden="1"/>
    <cellStyle name="Lien hypertexte visité" xfId="313" builtinId="9" hidden="1"/>
    <cellStyle name="Lien hypertexte visité" xfId="314" builtinId="9" hidden="1"/>
    <cellStyle name="Lien hypertexte visité" xfId="315" builtinId="9" hidden="1"/>
    <cellStyle name="Lien hypertexte visité" xfId="316" builtinId="9" hidden="1"/>
    <cellStyle name="Lien hypertexte visité" xfId="317" builtinId="9" hidden="1"/>
    <cellStyle name="Lien hypertexte visité" xfId="318" builtinId="9" hidden="1"/>
    <cellStyle name="Lien hypertexte visité" xfId="319" builtinId="9" hidden="1"/>
    <cellStyle name="Lien hypertexte visité" xfId="320" builtinId="9" hidden="1"/>
    <cellStyle name="Lien hypertexte visité" xfId="321" builtinId="9" hidden="1"/>
    <cellStyle name="Lien hypertexte visité" xfId="322" builtinId="9" hidden="1"/>
    <cellStyle name="Lien hypertexte visité" xfId="323" builtinId="9" hidden="1"/>
    <cellStyle name="Lien hypertexte visité" xfId="324" builtinId="9" hidden="1"/>
    <cellStyle name="Lien hypertexte visité" xfId="325" builtinId="9" hidden="1"/>
    <cellStyle name="Lien hypertexte visité" xfId="326" builtinId="9" hidden="1"/>
    <cellStyle name="Lien hypertexte visité" xfId="327" builtinId="9" hidden="1"/>
    <cellStyle name="Lien hypertexte visité" xfId="328" builtinId="9" hidden="1"/>
    <cellStyle name="Lien hypertexte visité" xfId="329" builtinId="9" hidden="1"/>
    <cellStyle name="Lien hypertexte visité" xfId="330" builtinId="9" hidden="1"/>
    <cellStyle name="Lien hypertexte visité" xfId="331" builtinId="9" hidden="1"/>
    <cellStyle name="Lien hypertexte visité" xfId="332" builtinId="9" hidden="1"/>
    <cellStyle name="Lien hypertexte visité" xfId="333" builtinId="9" hidden="1"/>
    <cellStyle name="Lien hypertexte visité" xfId="334" builtinId="9" hidden="1"/>
    <cellStyle name="Lien hypertexte visité" xfId="335" builtinId="9" hidden="1"/>
    <cellStyle name="Lien hypertexte visité" xfId="336" builtinId="9" hidden="1"/>
    <cellStyle name="Lien hypertexte visité" xfId="337" builtinId="9" hidden="1"/>
    <cellStyle name="Lien hypertexte visité" xfId="338" builtinId="9" hidden="1"/>
    <cellStyle name="Lien hypertexte visité" xfId="339" builtinId="9" hidden="1"/>
    <cellStyle name="Lien hypertexte visité" xfId="340" builtinId="9" hidden="1"/>
    <cellStyle name="Lien hypertexte visité" xfId="341" builtinId="9" hidden="1"/>
    <cellStyle name="Lien hypertexte visité" xfId="342" builtinId="9" hidden="1"/>
    <cellStyle name="Milliers" xfId="343" builtinId="3"/>
    <cellStyle name="Normal" xfId="0" builtinId="0"/>
    <cellStyle name="Pourcentage" xfId="1" builtinId="5"/>
  </cellStyles>
  <dxfs count="2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theme="6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32"/>
  <sheetViews>
    <sheetView tabSelected="1" workbookViewId="0">
      <selection activeCell="P11" sqref="P11"/>
    </sheetView>
  </sheetViews>
  <sheetFormatPr baseColWidth="10" defaultColWidth="10.83203125" defaultRowHeight="16" x14ac:dyDescent="0.2"/>
  <cols>
    <col min="1" max="1" width="19.83203125" style="4" bestFit="1" customWidth="1"/>
    <col min="2" max="2" width="12" style="1" bestFit="1" customWidth="1"/>
    <col min="3" max="4" width="10.83203125" style="1" customWidth="1"/>
    <col min="5" max="5" width="10.83203125" style="2" customWidth="1"/>
    <col min="6" max="6" width="12" style="1" bestFit="1" customWidth="1"/>
    <col min="7" max="7" width="9.5" style="11" bestFit="1" customWidth="1"/>
    <col min="8" max="8" width="10.83203125" customWidth="1"/>
    <col min="9" max="9" width="6.6640625" bestFit="1" customWidth="1"/>
    <col min="10" max="10" width="9.1640625" bestFit="1" customWidth="1"/>
    <col min="11" max="11" width="8.33203125" customWidth="1"/>
    <col min="12" max="12" width="8.33203125" bestFit="1" customWidth="1"/>
    <col min="13" max="13" width="10.83203125" bestFit="1" customWidth="1"/>
    <col min="14" max="15" width="9.33203125" customWidth="1"/>
    <col min="16" max="16" width="12.5" customWidth="1"/>
    <col min="17" max="18" width="5.83203125" customWidth="1"/>
    <col min="19" max="19" width="11" customWidth="1"/>
    <col min="20" max="21" width="7.33203125" customWidth="1"/>
  </cols>
  <sheetData>
    <row r="1" spans="1:19" s="11" customFormat="1" ht="17" thickBot="1" x14ac:dyDescent="0.25">
      <c r="A1" s="243" t="s">
        <v>62</v>
      </c>
      <c r="B1" s="239" t="s">
        <v>0</v>
      </c>
      <c r="C1" s="240" t="s">
        <v>40</v>
      </c>
      <c r="D1" s="241" t="s">
        <v>15</v>
      </c>
      <c r="E1" s="242" t="s">
        <v>41</v>
      </c>
      <c r="F1" s="239" t="s">
        <v>2</v>
      </c>
      <c r="G1" s="178" t="s">
        <v>51</v>
      </c>
      <c r="I1" s="148" t="s">
        <v>35</v>
      </c>
      <c r="J1" s="149"/>
      <c r="K1" s="149"/>
      <c r="L1" s="149"/>
      <c r="M1" s="149"/>
      <c r="N1" s="149"/>
      <c r="O1" s="149"/>
      <c r="P1" s="149"/>
      <c r="Q1" s="149"/>
      <c r="R1" s="149"/>
      <c r="S1" s="150"/>
    </row>
    <row r="2" spans="1:19" s="114" customFormat="1" ht="17" thickBot="1" x14ac:dyDescent="0.25">
      <c r="A2" s="101" t="s">
        <v>42</v>
      </c>
      <c r="B2" s="77">
        <v>2</v>
      </c>
      <c r="C2" s="102">
        <v>4</v>
      </c>
      <c r="D2" s="103">
        <v>3</v>
      </c>
      <c r="E2" s="104">
        <v>1</v>
      </c>
      <c r="F2" s="77">
        <v>6</v>
      </c>
      <c r="G2" s="179"/>
      <c r="H2" s="113"/>
      <c r="I2" s="95" t="s">
        <v>13</v>
      </c>
      <c r="J2" s="84" t="s">
        <v>31</v>
      </c>
      <c r="K2" s="151" t="s">
        <v>32</v>
      </c>
      <c r="L2" s="152"/>
      <c r="M2" s="84" t="s">
        <v>39</v>
      </c>
      <c r="N2" s="151" t="s">
        <v>37</v>
      </c>
      <c r="O2" s="154"/>
      <c r="P2" s="85" t="s">
        <v>38</v>
      </c>
      <c r="Q2" s="153" t="s">
        <v>33</v>
      </c>
      <c r="R2" s="154"/>
      <c r="S2" s="85" t="s">
        <v>34</v>
      </c>
    </row>
    <row r="3" spans="1:19" ht="17" thickBot="1" x14ac:dyDescent="0.25">
      <c r="A3" s="177" t="s">
        <v>3</v>
      </c>
      <c r="B3" s="244">
        <v>10</v>
      </c>
      <c r="C3" s="245">
        <v>7.5</v>
      </c>
      <c r="D3" s="246">
        <v>15</v>
      </c>
      <c r="E3" s="247">
        <v>12</v>
      </c>
      <c r="F3" s="248">
        <v>13</v>
      </c>
      <c r="G3" s="179"/>
      <c r="H3" s="9"/>
      <c r="I3" s="86">
        <v>2016</v>
      </c>
      <c r="J3" s="29">
        <v>989</v>
      </c>
      <c r="K3" s="27">
        <f>J3-M3</f>
        <v>92</v>
      </c>
      <c r="L3" s="96">
        <f>K3/J3</f>
        <v>9.3023255813953487E-2</v>
      </c>
      <c r="M3" s="29">
        <v>897</v>
      </c>
      <c r="N3" s="27">
        <f>INT(0.0265*M3)</f>
        <v>23</v>
      </c>
      <c r="O3" s="88">
        <f>N3/M3</f>
        <v>2.564102564102564E-2</v>
      </c>
      <c r="P3" s="30">
        <f>M3-N3</f>
        <v>874</v>
      </c>
      <c r="Q3" s="92">
        <v>548</v>
      </c>
      <c r="R3" s="87">
        <f>Q3/P3</f>
        <v>0.62700228832951943</v>
      </c>
      <c r="S3" s="30">
        <f>M3-Q3</f>
        <v>349</v>
      </c>
    </row>
    <row r="4" spans="1:19" s="5" customFormat="1" ht="17" thickBot="1" x14ac:dyDescent="0.25">
      <c r="A4" s="79" t="s">
        <v>4</v>
      </c>
      <c r="B4" s="80">
        <f>B2*B3</f>
        <v>20</v>
      </c>
      <c r="C4" s="81">
        <f>C2*C3</f>
        <v>30</v>
      </c>
      <c r="D4" s="82">
        <f>D2*D3</f>
        <v>45</v>
      </c>
      <c r="E4" s="83">
        <f>IF((E3-10)&gt;0,(E3-10)*E2,0)</f>
        <v>2</v>
      </c>
      <c r="F4" s="80">
        <f>F2*F3</f>
        <v>78</v>
      </c>
      <c r="G4" s="179"/>
      <c r="H4" s="14"/>
      <c r="I4" s="89">
        <v>2017</v>
      </c>
      <c r="J4" s="25">
        <v>636</v>
      </c>
      <c r="K4" s="170">
        <f>J4-573</f>
        <v>63</v>
      </c>
      <c r="L4" s="97">
        <f>K4/J4</f>
        <v>9.9056603773584911E-2</v>
      </c>
      <c r="M4" s="94">
        <f>+J4-K4</f>
        <v>573</v>
      </c>
      <c r="N4" s="171">
        <v>15</v>
      </c>
      <c r="O4" s="91">
        <f>N4/M4</f>
        <v>2.6178010471204188E-2</v>
      </c>
      <c r="P4" s="26">
        <f>M4-N4</f>
        <v>558</v>
      </c>
      <c r="Q4" s="93">
        <v>352</v>
      </c>
      <c r="R4" s="90">
        <f>Q4/P4</f>
        <v>0.63082437275985659</v>
      </c>
      <c r="S4" s="26">
        <f>M4-Q4</f>
        <v>221</v>
      </c>
    </row>
    <row r="5" spans="1:19" s="5" customFormat="1" ht="17" thickBot="1" x14ac:dyDescent="0.25">
      <c r="A5" s="129" t="s">
        <v>5</v>
      </c>
      <c r="B5" s="78">
        <f>B4/B2</f>
        <v>10</v>
      </c>
      <c r="C5" s="158">
        <f>SUM(B4:E4)/(SUM(B2:E2)-E2)</f>
        <v>10.777777777777779</v>
      </c>
      <c r="D5" s="159"/>
      <c r="E5" s="160"/>
      <c r="F5" s="78">
        <f>SUM(B4:F4)/(SUM(B2:F2)-E2)</f>
        <v>11.666666666666666</v>
      </c>
      <c r="G5" s="179"/>
      <c r="H5" s="14"/>
      <c r="I5"/>
      <c r="J5"/>
      <c r="K5" s="31"/>
      <c r="L5"/>
      <c r="M5"/>
      <c r="N5"/>
      <c r="O5"/>
      <c r="P5"/>
      <c r="Q5"/>
      <c r="R5"/>
      <c r="S5"/>
    </row>
    <row r="6" spans="1:19" ht="17" customHeight="1" thickBot="1" x14ac:dyDescent="0.25">
      <c r="A6" s="130"/>
      <c r="B6" s="76">
        <f>B5*B2</f>
        <v>20</v>
      </c>
      <c r="C6" s="164">
        <f>C5*9</f>
        <v>97</v>
      </c>
      <c r="D6" s="165"/>
      <c r="E6" s="166"/>
      <c r="F6" s="76">
        <f>F5*15</f>
        <v>175</v>
      </c>
      <c r="G6" s="179"/>
      <c r="H6" s="100"/>
      <c r="I6" s="146" t="s">
        <v>13</v>
      </c>
      <c r="J6" s="141" t="s">
        <v>44</v>
      </c>
      <c r="K6" s="141" t="s">
        <v>45</v>
      </c>
      <c r="L6" s="141" t="s">
        <v>46</v>
      </c>
      <c r="M6" s="141" t="s">
        <v>47</v>
      </c>
      <c r="N6" s="140" t="s">
        <v>48</v>
      </c>
      <c r="O6" s="252"/>
      <c r="P6" s="253" t="s">
        <v>63</v>
      </c>
    </row>
    <row r="7" spans="1:19" ht="17" thickBot="1" x14ac:dyDescent="0.25">
      <c r="A7" s="172" t="s">
        <v>55</v>
      </c>
      <c r="B7" s="173" t="str">
        <f>IF(B5-B9&gt;0,"passe","non")</f>
        <v>passe</v>
      </c>
      <c r="C7" s="174" t="str">
        <f>IF(B7="non","non",IF(C6-C8&gt;0,"passe","non"))</f>
        <v>passe</v>
      </c>
      <c r="D7" s="175"/>
      <c r="E7" s="176"/>
      <c r="F7" s="173" t="str">
        <f>IF(C7="non","non",IF(F6-F8&gt;0,"passe","non"))</f>
        <v>passe</v>
      </c>
      <c r="G7" s="180"/>
      <c r="H7" s="21"/>
      <c r="I7" s="147"/>
      <c r="J7" s="142"/>
      <c r="K7" s="142"/>
      <c r="L7" s="142"/>
      <c r="M7" s="142"/>
      <c r="N7" s="72" t="s">
        <v>33</v>
      </c>
      <c r="O7" s="72" t="s">
        <v>49</v>
      </c>
      <c r="P7" s="254"/>
    </row>
    <row r="8" spans="1:19" x14ac:dyDescent="0.2">
      <c r="A8" s="60" t="s">
        <v>25</v>
      </c>
      <c r="B8" s="61">
        <f>19.56</f>
        <v>19.559999999999999</v>
      </c>
      <c r="C8" s="161">
        <v>96.18</v>
      </c>
      <c r="D8" s="162"/>
      <c r="E8" s="163"/>
      <c r="F8" s="111">
        <v>172.03</v>
      </c>
      <c r="G8" s="181">
        <f>F8/15</f>
        <v>11.468666666666667</v>
      </c>
      <c r="H8" s="32"/>
      <c r="I8" s="146">
        <v>2017</v>
      </c>
      <c r="J8" s="66" t="s">
        <v>0</v>
      </c>
      <c r="K8" s="249">
        <v>14028</v>
      </c>
      <c r="L8" s="249">
        <v>8354</v>
      </c>
      <c r="M8" s="66">
        <v>2069</v>
      </c>
      <c r="N8" s="67"/>
      <c r="O8" s="67"/>
      <c r="P8" s="255">
        <f>M8/L8</f>
        <v>0.24766578884366772</v>
      </c>
    </row>
    <row r="9" spans="1:19" x14ac:dyDescent="0.2">
      <c r="A9" s="48" t="s">
        <v>28</v>
      </c>
      <c r="B9" s="41">
        <f>B8/2</f>
        <v>9.7799999999999994</v>
      </c>
      <c r="C9" s="35">
        <f>D9</f>
        <v>10.945714285714287</v>
      </c>
      <c r="D9" s="33">
        <f>C10/7</f>
        <v>10.945714285714287</v>
      </c>
      <c r="E9" s="36">
        <f>D9</f>
        <v>10.945714285714287</v>
      </c>
      <c r="F9" s="112">
        <f>F10/6</f>
        <v>12.641666666666666</v>
      </c>
      <c r="G9" s="181"/>
      <c r="H9" s="32"/>
      <c r="I9" s="144"/>
      <c r="J9" s="68" t="s">
        <v>50</v>
      </c>
      <c r="K9" s="69"/>
      <c r="L9" s="250">
        <v>1841</v>
      </c>
      <c r="M9" s="68">
        <v>636</v>
      </c>
      <c r="N9" s="115"/>
      <c r="O9" s="115"/>
      <c r="P9" s="256">
        <f t="shared" ref="P9:P19" si="0">M9/L9</f>
        <v>0.34546442151004891</v>
      </c>
    </row>
    <row r="10" spans="1:19" ht="17" thickBot="1" x14ac:dyDescent="0.25">
      <c r="A10" s="62" t="s">
        <v>36</v>
      </c>
      <c r="B10" s="63" t="s">
        <v>43</v>
      </c>
      <c r="C10" s="167">
        <f>C8-B8</f>
        <v>76.62</v>
      </c>
      <c r="D10" s="168"/>
      <c r="E10" s="169"/>
      <c r="F10" s="64">
        <f>F8-C8</f>
        <v>75.849999999999994</v>
      </c>
      <c r="G10" s="182"/>
      <c r="H10" s="20"/>
      <c r="I10" s="145"/>
      <c r="J10" s="70" t="s">
        <v>2</v>
      </c>
      <c r="K10" s="71"/>
      <c r="L10" s="251">
        <v>573</v>
      </c>
      <c r="M10" s="70" t="s">
        <v>43</v>
      </c>
      <c r="N10" s="72">
        <v>352</v>
      </c>
      <c r="O10" s="72">
        <v>50</v>
      </c>
      <c r="P10" s="257">
        <f>N10/L10</f>
        <v>0.61431064572425831</v>
      </c>
    </row>
    <row r="11" spans="1:19" x14ac:dyDescent="0.2">
      <c r="A11" s="57" t="s">
        <v>26</v>
      </c>
      <c r="B11" s="58">
        <v>19.559999999999999</v>
      </c>
      <c r="C11" s="155">
        <v>98.38</v>
      </c>
      <c r="D11" s="156"/>
      <c r="E11" s="157"/>
      <c r="F11" s="59">
        <v>174.68</v>
      </c>
      <c r="G11" s="183">
        <f>F11/15</f>
        <v>11.645333333333333</v>
      </c>
      <c r="H11" s="20"/>
      <c r="I11" s="143">
        <v>2016</v>
      </c>
      <c r="J11" s="68" t="s">
        <v>0</v>
      </c>
      <c r="K11" s="68">
        <v>13979</v>
      </c>
      <c r="L11" s="68">
        <v>8620</v>
      </c>
      <c r="M11" s="68">
        <v>3808</v>
      </c>
      <c r="N11" s="73"/>
      <c r="O11" s="73"/>
      <c r="P11" s="258">
        <f t="shared" si="0"/>
        <v>0.44176334106728538</v>
      </c>
    </row>
    <row r="12" spans="1:19" x14ac:dyDescent="0.2">
      <c r="A12" s="49" t="s">
        <v>29</v>
      </c>
      <c r="B12" s="42">
        <f>B11/2</f>
        <v>9.7799999999999994</v>
      </c>
      <c r="C12" s="37">
        <f>D12</f>
        <v>11.26</v>
      </c>
      <c r="D12" s="28">
        <f>C13/7</f>
        <v>11.26</v>
      </c>
      <c r="E12" s="38">
        <f>D12</f>
        <v>11.26</v>
      </c>
      <c r="F12" s="44">
        <f>F13/6</f>
        <v>12.716666666666669</v>
      </c>
      <c r="G12" s="184"/>
      <c r="H12" s="20"/>
      <c r="I12" s="144"/>
      <c r="J12" s="68" t="s">
        <v>50</v>
      </c>
      <c r="K12" s="74"/>
      <c r="L12" s="68">
        <v>3402</v>
      </c>
      <c r="M12" s="68">
        <v>989</v>
      </c>
      <c r="N12" s="115"/>
      <c r="O12" s="115"/>
      <c r="P12" s="256">
        <f t="shared" si="0"/>
        <v>0.29071134626690182</v>
      </c>
    </row>
    <row r="13" spans="1:19" ht="17" thickBot="1" x14ac:dyDescent="0.25">
      <c r="A13" s="24" t="s">
        <v>36</v>
      </c>
      <c r="B13" s="52" t="s">
        <v>43</v>
      </c>
      <c r="C13" s="131">
        <f>C11-B11</f>
        <v>78.819999999999993</v>
      </c>
      <c r="D13" s="132"/>
      <c r="E13" s="133"/>
      <c r="F13" s="45">
        <f>F11-C11</f>
        <v>76.300000000000011</v>
      </c>
      <c r="G13" s="185"/>
      <c r="H13" s="20"/>
      <c r="I13" s="145"/>
      <c r="J13" s="70" t="s">
        <v>2</v>
      </c>
      <c r="K13" s="75"/>
      <c r="L13" s="70">
        <v>897</v>
      </c>
      <c r="M13" s="70" t="s">
        <v>43</v>
      </c>
      <c r="N13" s="72">
        <v>548</v>
      </c>
      <c r="O13" s="72">
        <v>31</v>
      </c>
      <c r="P13" s="257">
        <f>N13/L13</f>
        <v>0.61092530657748045</v>
      </c>
    </row>
    <row r="14" spans="1:19" x14ac:dyDescent="0.2">
      <c r="A14" s="54" t="s">
        <v>27</v>
      </c>
      <c r="B14" s="55">
        <v>19.2</v>
      </c>
      <c r="C14" s="137">
        <v>96.48</v>
      </c>
      <c r="D14" s="138"/>
      <c r="E14" s="139"/>
      <c r="F14" s="56">
        <v>171.21</v>
      </c>
      <c r="G14" s="186">
        <f>F14/15</f>
        <v>11.414</v>
      </c>
      <c r="I14" s="143">
        <v>2015</v>
      </c>
      <c r="J14" s="68" t="s">
        <v>0</v>
      </c>
      <c r="K14" s="68">
        <v>12843</v>
      </c>
      <c r="L14" s="68">
        <v>8326</v>
      </c>
      <c r="M14" s="68">
        <v>3403</v>
      </c>
      <c r="N14" s="73"/>
      <c r="O14" s="73"/>
      <c r="P14" s="258">
        <f t="shared" si="0"/>
        <v>0.40871967331251502</v>
      </c>
    </row>
    <row r="15" spans="1:19" x14ac:dyDescent="0.2">
      <c r="A15" s="50" t="s">
        <v>30</v>
      </c>
      <c r="B15" s="43">
        <f>B14/2</f>
        <v>9.6</v>
      </c>
      <c r="C15" s="39">
        <f>D15</f>
        <v>11.040000000000001</v>
      </c>
      <c r="D15" s="34">
        <f>C16/7</f>
        <v>11.040000000000001</v>
      </c>
      <c r="E15" s="40">
        <f>D15</f>
        <v>11.040000000000001</v>
      </c>
      <c r="F15" s="46">
        <f>F16/6</f>
        <v>12.455</v>
      </c>
      <c r="G15" s="186"/>
      <c r="I15" s="144"/>
      <c r="J15" s="68" t="s">
        <v>50</v>
      </c>
      <c r="K15" s="74"/>
      <c r="L15" s="68">
        <v>3079</v>
      </c>
      <c r="M15" s="68">
        <v>955</v>
      </c>
      <c r="N15" s="115"/>
      <c r="O15" s="115"/>
      <c r="P15" s="256">
        <f t="shared" si="0"/>
        <v>0.31016563819421888</v>
      </c>
    </row>
    <row r="16" spans="1:19" ht="17" thickBot="1" x14ac:dyDescent="0.25">
      <c r="A16" s="51" t="s">
        <v>36</v>
      </c>
      <c r="B16" s="53" t="s">
        <v>43</v>
      </c>
      <c r="C16" s="134">
        <f>C14-B14</f>
        <v>77.28</v>
      </c>
      <c r="D16" s="135"/>
      <c r="E16" s="136"/>
      <c r="F16" s="47">
        <f>F14-C14</f>
        <v>74.73</v>
      </c>
      <c r="G16" s="187"/>
      <c r="I16" s="145"/>
      <c r="J16" s="70" t="s">
        <v>2</v>
      </c>
      <c r="K16" s="75"/>
      <c r="L16" s="70" t="s">
        <v>43</v>
      </c>
      <c r="M16" s="70" t="s">
        <v>43</v>
      </c>
      <c r="N16" s="72">
        <v>500</v>
      </c>
      <c r="O16" s="72">
        <v>116</v>
      </c>
      <c r="P16" s="257"/>
    </row>
    <row r="17" spans="1:21" x14ac:dyDescent="0.2">
      <c r="A17"/>
      <c r="B17"/>
      <c r="C17"/>
      <c r="D17"/>
      <c r="E17"/>
      <c r="F17"/>
      <c r="G17"/>
      <c r="I17" s="143">
        <v>2014</v>
      </c>
      <c r="J17" s="68" t="s">
        <v>0</v>
      </c>
      <c r="K17" s="68">
        <v>10517</v>
      </c>
      <c r="L17" s="68">
        <v>7980</v>
      </c>
      <c r="M17" s="68">
        <v>3304</v>
      </c>
      <c r="N17" s="73"/>
      <c r="O17" s="73"/>
      <c r="P17" s="258">
        <f t="shared" si="0"/>
        <v>0.41403508771929826</v>
      </c>
    </row>
    <row r="18" spans="1:21" x14ac:dyDescent="0.2">
      <c r="A18"/>
      <c r="B18"/>
      <c r="C18"/>
      <c r="D18"/>
      <c r="I18" s="144"/>
      <c r="J18" s="68" t="s">
        <v>50</v>
      </c>
      <c r="K18" s="74"/>
      <c r="L18" s="68">
        <v>2849</v>
      </c>
      <c r="M18" s="68">
        <v>1438</v>
      </c>
      <c r="N18" s="115"/>
      <c r="O18" s="115"/>
      <c r="P18" s="256">
        <f t="shared" si="0"/>
        <v>0.50473850473850479</v>
      </c>
    </row>
    <row r="19" spans="1:21" ht="17" thickBot="1" x14ac:dyDescent="0.25">
      <c r="A19"/>
      <c r="B19"/>
      <c r="C19"/>
      <c r="D19"/>
      <c r="E19" s="105"/>
      <c r="F19" s="106"/>
      <c r="G19" s="106"/>
      <c r="I19" s="145"/>
      <c r="J19" s="70" t="s">
        <v>2</v>
      </c>
      <c r="K19" s="75"/>
      <c r="L19" s="70" t="s">
        <v>43</v>
      </c>
      <c r="M19" s="70" t="s">
        <v>43</v>
      </c>
      <c r="N19" s="72">
        <v>510</v>
      </c>
      <c r="O19" s="72">
        <v>113</v>
      </c>
      <c r="P19" s="257"/>
    </row>
    <row r="20" spans="1:21" x14ac:dyDescent="0.2">
      <c r="A20"/>
      <c r="B20"/>
      <c r="C20"/>
      <c r="D20"/>
      <c r="E20" s="105"/>
      <c r="F20" s="106"/>
      <c r="G20" s="106"/>
    </row>
    <row r="21" spans="1:21" x14ac:dyDescent="0.2">
      <c r="A21"/>
      <c r="B21"/>
      <c r="C21"/>
      <c r="D21"/>
      <c r="E21" s="105"/>
      <c r="F21" s="107"/>
      <c r="G21" s="107"/>
      <c r="P21" s="22"/>
    </row>
    <row r="22" spans="1:21" x14ac:dyDescent="0.2">
      <c r="A22"/>
      <c r="B22"/>
      <c r="C22"/>
      <c r="D22"/>
      <c r="E22" s="105"/>
      <c r="F22" s="107"/>
      <c r="G22" s="107"/>
    </row>
    <row r="23" spans="1:21" x14ac:dyDescent="0.2">
      <c r="A23"/>
      <c r="B23"/>
      <c r="C23"/>
      <c r="D23"/>
      <c r="E23" s="105"/>
      <c r="F23" s="108"/>
      <c r="G23" s="108"/>
      <c r="I23" s="65"/>
      <c r="J23" s="65"/>
      <c r="K23" s="65"/>
      <c r="L23" s="65"/>
      <c r="M23" s="65"/>
      <c r="N23" s="65"/>
      <c r="O23" s="65"/>
      <c r="P23" s="22"/>
    </row>
    <row r="24" spans="1:21" x14ac:dyDescent="0.2">
      <c r="A24"/>
      <c r="B24"/>
      <c r="C24"/>
      <c r="D24"/>
      <c r="E24" s="105"/>
      <c r="F24" s="106"/>
      <c r="G24" s="106"/>
      <c r="K24" s="22"/>
      <c r="L24" s="22"/>
      <c r="M24" s="22"/>
      <c r="N24" s="22"/>
      <c r="O24" s="22"/>
    </row>
    <row r="25" spans="1:21" x14ac:dyDescent="0.2">
      <c r="A25"/>
      <c r="B25"/>
      <c r="C25"/>
      <c r="D25"/>
      <c r="E25" s="109"/>
      <c r="F25" s="106"/>
      <c r="G25" s="106"/>
      <c r="P25" s="22"/>
      <c r="Q25" s="22"/>
      <c r="R25" s="22"/>
      <c r="S25" s="22"/>
    </row>
    <row r="26" spans="1:21" x14ac:dyDescent="0.2">
      <c r="A26"/>
      <c r="B26"/>
      <c r="C26"/>
      <c r="D26"/>
      <c r="E26" s="109"/>
      <c r="F26" s="110"/>
      <c r="G26" s="110"/>
      <c r="H26" s="23"/>
      <c r="K26" s="22"/>
      <c r="L26" s="22"/>
      <c r="M26" s="22"/>
      <c r="N26" s="22"/>
      <c r="O26" s="22"/>
    </row>
    <row r="27" spans="1:21" x14ac:dyDescent="0.2">
      <c r="A27"/>
      <c r="B27"/>
      <c r="C27"/>
      <c r="D27"/>
      <c r="E27" s="109"/>
      <c r="F27" s="108"/>
      <c r="G27" s="108"/>
      <c r="Q27" s="22"/>
      <c r="R27" s="22"/>
      <c r="S27" s="22"/>
    </row>
    <row r="28" spans="1:21" x14ac:dyDescent="0.2">
      <c r="A28"/>
      <c r="B28"/>
      <c r="C28"/>
      <c r="D28"/>
      <c r="E28" s="109"/>
      <c r="F28" s="106"/>
      <c r="G28" s="106"/>
      <c r="T28" s="22"/>
      <c r="U28" s="22"/>
    </row>
    <row r="29" spans="1:21" x14ac:dyDescent="0.2">
      <c r="A29"/>
      <c r="B29"/>
      <c r="C29"/>
      <c r="D29"/>
      <c r="E29" s="109"/>
      <c r="F29" s="108"/>
      <c r="G29" s="108"/>
      <c r="Q29" s="22"/>
      <c r="R29" s="22"/>
      <c r="S29" s="22"/>
    </row>
    <row r="30" spans="1:21" x14ac:dyDescent="0.2">
      <c r="A30"/>
      <c r="B30"/>
      <c r="C30"/>
      <c r="D30"/>
      <c r="E30" s="105"/>
      <c r="F30" s="108"/>
      <c r="G30" s="108"/>
      <c r="T30" s="22"/>
      <c r="U30" s="22"/>
    </row>
    <row r="31" spans="1:21" x14ac:dyDescent="0.2">
      <c r="A31"/>
      <c r="B31"/>
      <c r="C31"/>
      <c r="D31"/>
    </row>
    <row r="32" spans="1:21" x14ac:dyDescent="0.2">
      <c r="A32"/>
      <c r="B32"/>
      <c r="C32"/>
      <c r="D32"/>
      <c r="T32" s="22"/>
      <c r="U32" s="22"/>
    </row>
  </sheetData>
  <mergeCells count="29">
    <mergeCell ref="I1:S1"/>
    <mergeCell ref="K2:L2"/>
    <mergeCell ref="Q2:R2"/>
    <mergeCell ref="C11:E11"/>
    <mergeCell ref="C5:E5"/>
    <mergeCell ref="C7:E7"/>
    <mergeCell ref="C8:E8"/>
    <mergeCell ref="C6:E6"/>
    <mergeCell ref="N2:O2"/>
    <mergeCell ref="C10:E10"/>
    <mergeCell ref="P6:P7"/>
    <mergeCell ref="I11:I13"/>
    <mergeCell ref="I17:I19"/>
    <mergeCell ref="I6:I7"/>
    <mergeCell ref="I14:I16"/>
    <mergeCell ref="I8:I10"/>
    <mergeCell ref="N6:O6"/>
    <mergeCell ref="M6:M7"/>
    <mergeCell ref="L6:L7"/>
    <mergeCell ref="K6:K7"/>
    <mergeCell ref="J6:J7"/>
    <mergeCell ref="A5:A6"/>
    <mergeCell ref="G8:G10"/>
    <mergeCell ref="G11:G13"/>
    <mergeCell ref="G14:G16"/>
    <mergeCell ref="G1:G7"/>
    <mergeCell ref="C13:E13"/>
    <mergeCell ref="C16:E16"/>
    <mergeCell ref="C14:E14"/>
  </mergeCells>
  <phoneticPr fontId="6" type="noConversion"/>
  <conditionalFormatting sqref="B7:F7">
    <cfRule type="containsText" dxfId="28" priority="2" operator="containsText" text="passe">
      <formula>NOT(ISERROR(SEARCH("passe",B7)))</formula>
    </cfRule>
  </conditionalFormatting>
  <printOptions horizontalCentered="1" verticalCentered="1"/>
  <pageMargins left="0.75000000000000011" right="0.75000000000000011" top="1" bottom="1" header="0.5" footer="0.5"/>
  <colBreaks count="1" manualBreakCount="1">
    <brk id="29" max="1048575" man="1"/>
  </colBreaks>
  <ignoredErrors>
    <ignoredError sqref="B4 C4:D4" emptyCellReference="1"/>
    <ignoredError sqref="E4 P13 P10" formula="1"/>
    <ignoredError sqref="C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63"/>
  <sheetViews>
    <sheetView zoomScale="112" zoomScaleNormal="115" zoomScalePageLayoutView="115" workbookViewId="0">
      <selection activeCell="K1" sqref="K1:R2"/>
    </sheetView>
  </sheetViews>
  <sheetFormatPr baseColWidth="10" defaultRowHeight="16" x14ac:dyDescent="0.2"/>
  <cols>
    <col min="1" max="2" width="10.83203125" style="5"/>
    <col min="3" max="3" width="10.6640625" style="5" customWidth="1"/>
    <col min="4" max="4" width="10.83203125" style="5"/>
    <col min="5" max="5" width="8.83203125" style="5" customWidth="1"/>
    <col min="6" max="6" width="2.1640625" style="5" customWidth="1"/>
    <col min="7" max="7" width="7.33203125" style="15" hidden="1" customWidth="1"/>
    <col min="8" max="8" width="5.83203125" style="15" hidden="1" customWidth="1"/>
    <col min="9" max="9" width="2.5" style="5" customWidth="1"/>
    <col min="10" max="10" width="14.83203125" style="5" customWidth="1"/>
    <col min="11" max="17" width="5.6640625" style="5" customWidth="1"/>
    <col min="18" max="18" width="5.1640625" style="5" bestFit="1" customWidth="1"/>
    <col min="19" max="16384" width="10.83203125" style="5"/>
  </cols>
  <sheetData>
    <row r="1" spans="1:18" ht="27" customHeight="1" x14ac:dyDescent="0.2">
      <c r="A1" s="188" t="s">
        <v>0</v>
      </c>
      <c r="B1" s="189"/>
      <c r="C1" s="190" t="s">
        <v>56</v>
      </c>
      <c r="D1" s="191" t="s">
        <v>54</v>
      </c>
      <c r="E1" s="192"/>
      <c r="G1" s="119"/>
      <c r="H1" s="119"/>
      <c r="J1" s="193" t="s">
        <v>57</v>
      </c>
      <c r="K1" s="194">
        <f>19.56/2</f>
        <v>9.7799999999999994</v>
      </c>
      <c r="L1" s="195"/>
      <c r="M1" s="195"/>
      <c r="N1" s="195"/>
      <c r="O1" s="195"/>
      <c r="P1" s="195"/>
      <c r="Q1" s="195"/>
      <c r="R1" s="196"/>
    </row>
    <row r="2" spans="1:18" ht="8" customHeight="1" x14ac:dyDescent="0.2">
      <c r="A2" s="197"/>
      <c r="B2" s="198"/>
      <c r="C2" s="199"/>
      <c r="D2" s="200" t="s">
        <v>24</v>
      </c>
      <c r="E2" s="201" t="b">
        <v>0</v>
      </c>
      <c r="G2" s="119"/>
      <c r="H2" s="119"/>
      <c r="J2" s="202"/>
      <c r="K2" s="203"/>
      <c r="L2" s="204"/>
      <c r="M2" s="204"/>
      <c r="N2" s="204"/>
      <c r="O2" s="204"/>
      <c r="P2" s="204"/>
      <c r="Q2" s="204"/>
      <c r="R2" s="205"/>
    </row>
    <row r="3" spans="1:18" ht="27" customHeight="1" thickBot="1" x14ac:dyDescent="0.25">
      <c r="A3" s="206"/>
      <c r="B3" s="207"/>
      <c r="C3" s="208"/>
      <c r="D3" s="209"/>
      <c r="E3" s="210"/>
      <c r="G3" s="119"/>
      <c r="H3" s="119"/>
      <c r="J3" s="211"/>
      <c r="K3" s="212">
        <f>L3+0.1</f>
        <v>9.9799999999999986</v>
      </c>
      <c r="L3" s="213">
        <f>M3+0.1</f>
        <v>9.879999999999999</v>
      </c>
      <c r="M3" s="214">
        <f>K1</f>
        <v>9.7799999999999994</v>
      </c>
      <c r="N3" s="214">
        <f>M3-0.1</f>
        <v>9.68</v>
      </c>
      <c r="O3" s="214">
        <f>N3-0.1</f>
        <v>9.58</v>
      </c>
      <c r="P3" s="214">
        <f>O3-0.1</f>
        <v>9.48</v>
      </c>
      <c r="Q3" s="214">
        <f>P3-0.1</f>
        <v>9.3800000000000008</v>
      </c>
      <c r="R3" s="215">
        <f>Q3-0.1</f>
        <v>9.2800000000000011</v>
      </c>
    </row>
    <row r="4" spans="1:18" ht="13" customHeight="1" x14ac:dyDescent="0.2">
      <c r="A4" s="216" t="s">
        <v>14</v>
      </c>
      <c r="B4" s="217" t="s">
        <v>9</v>
      </c>
      <c r="C4" s="218">
        <v>17</v>
      </c>
      <c r="D4" s="219">
        <v>7</v>
      </c>
      <c r="E4" s="220">
        <v>5</v>
      </c>
      <c r="G4" s="120">
        <f>$D$12-($E$12*J4)</f>
        <v>26.35</v>
      </c>
      <c r="J4" s="121">
        <v>0.31</v>
      </c>
      <c r="K4" s="19">
        <f>$G4*20/$A$13</f>
        <v>9.7592592592592595</v>
      </c>
      <c r="L4" s="18">
        <f t="shared" ref="L4:R19" si="0">K4</f>
        <v>9.7592592592592595</v>
      </c>
      <c r="M4" s="18">
        <f t="shared" si="0"/>
        <v>9.7592592592592595</v>
      </c>
      <c r="N4" s="18">
        <f t="shared" si="0"/>
        <v>9.7592592592592595</v>
      </c>
      <c r="O4" s="18">
        <f t="shared" si="0"/>
        <v>9.7592592592592595</v>
      </c>
      <c r="P4" s="18">
        <f t="shared" si="0"/>
        <v>9.7592592592592595</v>
      </c>
      <c r="Q4" s="18">
        <f t="shared" si="0"/>
        <v>9.7592592592592595</v>
      </c>
      <c r="R4" s="123">
        <f t="shared" si="0"/>
        <v>9.7592592592592595</v>
      </c>
    </row>
    <row r="5" spans="1:18" ht="13" customHeight="1" thickBot="1" x14ac:dyDescent="0.25">
      <c r="A5" s="221"/>
      <c r="B5" s="222"/>
      <c r="C5" s="223"/>
      <c r="D5" s="224"/>
      <c r="E5" s="225"/>
      <c r="F5" s="12"/>
      <c r="G5" s="120">
        <f t="shared" ref="G5:G63" si="1">$D$12-($E$12*J5)</f>
        <v>26.425000000000001</v>
      </c>
      <c r="J5" s="122">
        <f>-0.005+J4</f>
        <v>0.30499999999999999</v>
      </c>
      <c r="K5" s="19">
        <f t="shared" ref="K5:K63" si="2">$G5*20/$A$13</f>
        <v>9.7870370370370363</v>
      </c>
      <c r="L5" s="18">
        <f t="shared" si="0"/>
        <v>9.7870370370370363</v>
      </c>
      <c r="M5" s="18">
        <f t="shared" si="0"/>
        <v>9.7870370370370363</v>
      </c>
      <c r="N5" s="18">
        <f t="shared" si="0"/>
        <v>9.7870370370370363</v>
      </c>
      <c r="O5" s="18">
        <f t="shared" si="0"/>
        <v>9.7870370370370363</v>
      </c>
      <c r="P5" s="18">
        <f t="shared" si="0"/>
        <v>9.7870370370370363</v>
      </c>
      <c r="Q5" s="18">
        <f t="shared" si="0"/>
        <v>9.7870370370370363</v>
      </c>
      <c r="R5" s="123">
        <f t="shared" si="0"/>
        <v>9.7870370370370363</v>
      </c>
    </row>
    <row r="6" spans="1:18" ht="13" customHeight="1" x14ac:dyDescent="0.2">
      <c r="A6" s="226" t="s">
        <v>7</v>
      </c>
      <c r="B6" s="227" t="s">
        <v>10</v>
      </c>
      <c r="C6" s="218">
        <v>13</v>
      </c>
      <c r="D6" s="219">
        <v>6</v>
      </c>
      <c r="E6" s="220">
        <v>4</v>
      </c>
      <c r="G6" s="120">
        <f t="shared" si="1"/>
        <v>26.5</v>
      </c>
      <c r="J6" s="121">
        <f>-0.005+J5</f>
        <v>0.3</v>
      </c>
      <c r="K6" s="19">
        <f t="shared" si="2"/>
        <v>9.8148148148148149</v>
      </c>
      <c r="L6" s="18">
        <f t="shared" si="0"/>
        <v>9.8148148148148149</v>
      </c>
      <c r="M6" s="18">
        <f t="shared" si="0"/>
        <v>9.8148148148148149</v>
      </c>
      <c r="N6" s="18">
        <f t="shared" si="0"/>
        <v>9.8148148148148149</v>
      </c>
      <c r="O6" s="18">
        <f t="shared" si="0"/>
        <v>9.8148148148148149</v>
      </c>
      <c r="P6" s="18">
        <f t="shared" si="0"/>
        <v>9.8148148148148149</v>
      </c>
      <c r="Q6" s="18">
        <f t="shared" si="0"/>
        <v>9.8148148148148149</v>
      </c>
      <c r="R6" s="123">
        <f t="shared" si="0"/>
        <v>9.8148148148148149</v>
      </c>
    </row>
    <row r="7" spans="1:18" ht="13" customHeight="1" thickBot="1" x14ac:dyDescent="0.25">
      <c r="A7" s="228"/>
      <c r="B7" s="227"/>
      <c r="C7" s="223"/>
      <c r="D7" s="224"/>
      <c r="E7" s="225"/>
      <c r="G7" s="120">
        <f t="shared" si="1"/>
        <v>26.574999999999999</v>
      </c>
      <c r="J7" s="124">
        <f t="shared" ref="J7:J63" si="3">-0.005+J6</f>
        <v>0.29499999999999998</v>
      </c>
      <c r="K7" s="19">
        <f t="shared" si="2"/>
        <v>9.8425925925925934</v>
      </c>
      <c r="L7" s="18">
        <f t="shared" si="0"/>
        <v>9.8425925925925934</v>
      </c>
      <c r="M7" s="18">
        <f t="shared" si="0"/>
        <v>9.8425925925925934</v>
      </c>
      <c r="N7" s="18">
        <f t="shared" si="0"/>
        <v>9.8425925925925934</v>
      </c>
      <c r="O7" s="18">
        <f t="shared" si="0"/>
        <v>9.8425925925925934</v>
      </c>
      <c r="P7" s="18">
        <f t="shared" si="0"/>
        <v>9.8425925925925934</v>
      </c>
      <c r="Q7" s="18">
        <f t="shared" si="0"/>
        <v>9.8425925925925934</v>
      </c>
      <c r="R7" s="123">
        <f t="shared" si="0"/>
        <v>9.8425925925925934</v>
      </c>
    </row>
    <row r="8" spans="1:18" ht="13" customHeight="1" x14ac:dyDescent="0.2">
      <c r="A8" s="229" t="s">
        <v>1</v>
      </c>
      <c r="B8" s="217" t="s">
        <v>11</v>
      </c>
      <c r="C8" s="218">
        <v>12</v>
      </c>
      <c r="D8" s="219">
        <v>11</v>
      </c>
      <c r="E8" s="220">
        <v>1</v>
      </c>
      <c r="G8" s="120">
        <f t="shared" si="1"/>
        <v>26.65</v>
      </c>
      <c r="J8" s="121">
        <f t="shared" si="3"/>
        <v>0.28999999999999998</v>
      </c>
      <c r="K8" s="19">
        <f t="shared" si="2"/>
        <v>9.8703703703703702</v>
      </c>
      <c r="L8" s="18">
        <f t="shared" si="0"/>
        <v>9.8703703703703702</v>
      </c>
      <c r="M8" s="18">
        <f t="shared" si="0"/>
        <v>9.8703703703703702</v>
      </c>
      <c r="N8" s="18">
        <f t="shared" si="0"/>
        <v>9.8703703703703702</v>
      </c>
      <c r="O8" s="18">
        <f t="shared" si="0"/>
        <v>9.8703703703703702</v>
      </c>
      <c r="P8" s="18">
        <f t="shared" si="0"/>
        <v>9.8703703703703702</v>
      </c>
      <c r="Q8" s="18">
        <f t="shared" si="0"/>
        <v>9.8703703703703702</v>
      </c>
      <c r="R8" s="123">
        <f t="shared" si="0"/>
        <v>9.8703703703703702</v>
      </c>
    </row>
    <row r="9" spans="1:18" ht="13" customHeight="1" thickBot="1" x14ac:dyDescent="0.25">
      <c r="A9" s="230"/>
      <c r="B9" s="222"/>
      <c r="C9" s="223"/>
      <c r="D9" s="224"/>
      <c r="E9" s="225"/>
      <c r="G9" s="120">
        <f t="shared" si="1"/>
        <v>26.725000000000001</v>
      </c>
      <c r="J9" s="121">
        <f t="shared" si="3"/>
        <v>0.28499999999999998</v>
      </c>
      <c r="K9" s="19">
        <f t="shared" si="2"/>
        <v>9.8981481481481488</v>
      </c>
      <c r="L9" s="18">
        <f t="shared" si="0"/>
        <v>9.8981481481481488</v>
      </c>
      <c r="M9" s="18">
        <f t="shared" si="0"/>
        <v>9.8981481481481488</v>
      </c>
      <c r="N9" s="18">
        <f t="shared" si="0"/>
        <v>9.8981481481481488</v>
      </c>
      <c r="O9" s="18">
        <f t="shared" si="0"/>
        <v>9.8981481481481488</v>
      </c>
      <c r="P9" s="18">
        <f t="shared" si="0"/>
        <v>9.8981481481481488</v>
      </c>
      <c r="Q9" s="18">
        <f t="shared" si="0"/>
        <v>9.8981481481481488</v>
      </c>
      <c r="R9" s="123">
        <f t="shared" si="0"/>
        <v>9.8981481481481488</v>
      </c>
    </row>
    <row r="10" spans="1:18" ht="13" customHeight="1" x14ac:dyDescent="0.2">
      <c r="A10" s="226" t="s">
        <v>8</v>
      </c>
      <c r="B10" s="227" t="s">
        <v>12</v>
      </c>
      <c r="C10" s="218">
        <v>12</v>
      </c>
      <c r="D10" s="219">
        <v>7</v>
      </c>
      <c r="E10" s="220">
        <v>5</v>
      </c>
      <c r="G10" s="120">
        <f t="shared" si="1"/>
        <v>26.8</v>
      </c>
      <c r="J10" s="121">
        <f t="shared" si="3"/>
        <v>0.27999999999999997</v>
      </c>
      <c r="K10" s="19">
        <f t="shared" si="2"/>
        <v>9.9259259259259256</v>
      </c>
      <c r="L10" s="18">
        <f t="shared" si="0"/>
        <v>9.9259259259259256</v>
      </c>
      <c r="M10" s="18">
        <f t="shared" si="0"/>
        <v>9.9259259259259256</v>
      </c>
      <c r="N10" s="18">
        <f t="shared" si="0"/>
        <v>9.9259259259259256</v>
      </c>
      <c r="O10" s="18">
        <f t="shared" si="0"/>
        <v>9.9259259259259256</v>
      </c>
      <c r="P10" s="18">
        <f t="shared" si="0"/>
        <v>9.9259259259259256</v>
      </c>
      <c r="Q10" s="18">
        <f t="shared" si="0"/>
        <v>9.9259259259259256</v>
      </c>
      <c r="R10" s="123">
        <f t="shared" si="0"/>
        <v>9.9259259259259256</v>
      </c>
    </row>
    <row r="11" spans="1:18" ht="13" customHeight="1" thickBot="1" x14ac:dyDescent="0.25">
      <c r="A11" s="228"/>
      <c r="B11" s="227"/>
      <c r="C11" s="223"/>
      <c r="D11" s="224"/>
      <c r="E11" s="225"/>
      <c r="G11" s="120">
        <f t="shared" si="1"/>
        <v>26.875</v>
      </c>
      <c r="I11" s="14"/>
      <c r="J11" s="122">
        <f t="shared" si="3"/>
        <v>0.27499999999999997</v>
      </c>
      <c r="K11" s="19">
        <f t="shared" si="2"/>
        <v>9.9537037037037042</v>
      </c>
      <c r="L11" s="18">
        <f t="shared" si="0"/>
        <v>9.9537037037037042</v>
      </c>
      <c r="M11" s="18">
        <f t="shared" si="0"/>
        <v>9.9537037037037042</v>
      </c>
      <c r="N11" s="18">
        <f t="shared" si="0"/>
        <v>9.9537037037037042</v>
      </c>
      <c r="O11" s="18">
        <f t="shared" si="0"/>
        <v>9.9537037037037042</v>
      </c>
      <c r="P11" s="18">
        <f t="shared" si="0"/>
        <v>9.9537037037037042</v>
      </c>
      <c r="Q11" s="18">
        <f t="shared" si="0"/>
        <v>9.9537037037037042</v>
      </c>
      <c r="R11" s="123">
        <f t="shared" si="0"/>
        <v>9.9537037037037042</v>
      </c>
    </row>
    <row r="12" spans="1:18" ht="13" customHeight="1" thickBot="1" x14ac:dyDescent="0.25">
      <c r="A12" s="231">
        <f>D12+E12</f>
        <v>46</v>
      </c>
      <c r="B12" s="232"/>
      <c r="C12" s="232"/>
      <c r="D12" s="233">
        <f>SUM(D4:D10)</f>
        <v>31</v>
      </c>
      <c r="E12" s="234">
        <f>SUM(E4:E10)</f>
        <v>15</v>
      </c>
      <c r="G12" s="120">
        <f t="shared" si="1"/>
        <v>26.95</v>
      </c>
      <c r="J12" s="121">
        <f t="shared" si="3"/>
        <v>0.26999999999999996</v>
      </c>
      <c r="K12" s="19">
        <f t="shared" si="2"/>
        <v>9.981481481481481</v>
      </c>
      <c r="L12" s="18">
        <f t="shared" si="0"/>
        <v>9.981481481481481</v>
      </c>
      <c r="M12" s="18">
        <f t="shared" si="0"/>
        <v>9.981481481481481</v>
      </c>
      <c r="N12" s="18">
        <f t="shared" si="0"/>
        <v>9.981481481481481</v>
      </c>
      <c r="O12" s="18">
        <f t="shared" si="0"/>
        <v>9.981481481481481</v>
      </c>
      <c r="P12" s="18">
        <f t="shared" si="0"/>
        <v>9.981481481481481</v>
      </c>
      <c r="Q12" s="18">
        <f t="shared" si="0"/>
        <v>9.981481481481481</v>
      </c>
      <c r="R12" s="123">
        <f t="shared" si="0"/>
        <v>9.981481481481481</v>
      </c>
    </row>
    <row r="13" spans="1:18" ht="13" customHeight="1" thickBot="1" x14ac:dyDescent="0.25">
      <c r="A13" s="235">
        <v>54</v>
      </c>
      <c r="B13" s="236"/>
      <c r="C13" s="236"/>
      <c r="D13" s="237"/>
      <c r="E13" s="238"/>
      <c r="G13" s="120">
        <f t="shared" si="1"/>
        <v>27.025000000000002</v>
      </c>
      <c r="J13" s="121">
        <f t="shared" si="3"/>
        <v>0.26499999999999996</v>
      </c>
      <c r="K13" s="19">
        <f t="shared" si="2"/>
        <v>10.00925925925926</v>
      </c>
      <c r="L13" s="18">
        <f t="shared" si="0"/>
        <v>10.00925925925926</v>
      </c>
      <c r="M13" s="18">
        <f t="shared" si="0"/>
        <v>10.00925925925926</v>
      </c>
      <c r="N13" s="18">
        <f t="shared" si="0"/>
        <v>10.00925925925926</v>
      </c>
      <c r="O13" s="18">
        <f t="shared" si="0"/>
        <v>10.00925925925926</v>
      </c>
      <c r="P13" s="18">
        <f t="shared" si="0"/>
        <v>10.00925925925926</v>
      </c>
      <c r="Q13" s="18">
        <f t="shared" si="0"/>
        <v>10.00925925925926</v>
      </c>
      <c r="R13" s="123">
        <f t="shared" si="0"/>
        <v>10.00925925925926</v>
      </c>
    </row>
    <row r="14" spans="1:18" ht="13" customHeight="1" x14ac:dyDescent="0.2">
      <c r="G14" s="120">
        <f t="shared" si="1"/>
        <v>27.1</v>
      </c>
      <c r="J14" s="124">
        <f t="shared" si="3"/>
        <v>0.25999999999999995</v>
      </c>
      <c r="K14" s="19">
        <f t="shared" si="2"/>
        <v>10.037037037037036</v>
      </c>
      <c r="L14" s="18">
        <f t="shared" si="0"/>
        <v>10.037037037037036</v>
      </c>
      <c r="M14" s="18">
        <f t="shared" si="0"/>
        <v>10.037037037037036</v>
      </c>
      <c r="N14" s="18">
        <f t="shared" si="0"/>
        <v>10.037037037037036</v>
      </c>
      <c r="O14" s="18">
        <f t="shared" si="0"/>
        <v>10.037037037037036</v>
      </c>
      <c r="P14" s="18">
        <f t="shared" si="0"/>
        <v>10.037037037037036</v>
      </c>
      <c r="Q14" s="18">
        <f t="shared" si="0"/>
        <v>10.037037037037036</v>
      </c>
      <c r="R14" s="123">
        <f t="shared" si="0"/>
        <v>10.037037037037036</v>
      </c>
    </row>
    <row r="15" spans="1:18" ht="13" customHeight="1" x14ac:dyDescent="0.2">
      <c r="G15" s="120">
        <f t="shared" si="1"/>
        <v>27.175000000000001</v>
      </c>
      <c r="H15" s="13"/>
      <c r="J15" s="121">
        <f t="shared" si="3"/>
        <v>0.25499999999999995</v>
      </c>
      <c r="K15" s="19">
        <f t="shared" si="2"/>
        <v>10.064814814814815</v>
      </c>
      <c r="L15" s="18">
        <f t="shared" si="0"/>
        <v>10.064814814814815</v>
      </c>
      <c r="M15" s="18">
        <f t="shared" si="0"/>
        <v>10.064814814814815</v>
      </c>
      <c r="N15" s="18">
        <f t="shared" si="0"/>
        <v>10.064814814814815</v>
      </c>
      <c r="O15" s="18">
        <f t="shared" si="0"/>
        <v>10.064814814814815</v>
      </c>
      <c r="P15" s="18">
        <f t="shared" si="0"/>
        <v>10.064814814814815</v>
      </c>
      <c r="Q15" s="18">
        <f t="shared" si="0"/>
        <v>10.064814814814815</v>
      </c>
      <c r="R15" s="123">
        <f t="shared" si="0"/>
        <v>10.064814814814815</v>
      </c>
    </row>
    <row r="16" spans="1:18" s="14" customFormat="1" ht="13" customHeight="1" x14ac:dyDescent="0.2">
      <c r="A16" s="118"/>
      <c r="B16" s="118"/>
      <c r="C16" s="118"/>
      <c r="D16" s="10"/>
      <c r="E16" s="13"/>
      <c r="F16" s="5"/>
      <c r="G16" s="120">
        <f t="shared" si="1"/>
        <v>27.25</v>
      </c>
      <c r="H16" s="15"/>
      <c r="I16" s="5"/>
      <c r="J16" s="121">
        <f t="shared" si="3"/>
        <v>0.24999999999999994</v>
      </c>
      <c r="K16" s="19">
        <f t="shared" si="2"/>
        <v>10.092592592592593</v>
      </c>
      <c r="L16" s="18">
        <f t="shared" si="0"/>
        <v>10.092592592592593</v>
      </c>
      <c r="M16" s="18">
        <f t="shared" si="0"/>
        <v>10.092592592592593</v>
      </c>
      <c r="N16" s="18">
        <f t="shared" si="0"/>
        <v>10.092592592592593</v>
      </c>
      <c r="O16" s="18">
        <f t="shared" si="0"/>
        <v>10.092592592592593</v>
      </c>
      <c r="P16" s="18">
        <f t="shared" si="0"/>
        <v>10.092592592592593</v>
      </c>
      <c r="Q16" s="18">
        <f t="shared" si="0"/>
        <v>10.092592592592593</v>
      </c>
      <c r="R16" s="123">
        <f t="shared" si="0"/>
        <v>10.092592592592593</v>
      </c>
    </row>
    <row r="17" spans="4:18" ht="13" customHeight="1" x14ac:dyDescent="0.2">
      <c r="F17" s="14"/>
      <c r="G17" s="120">
        <f t="shared" si="1"/>
        <v>27.325000000000003</v>
      </c>
      <c r="J17" s="121">
        <f t="shared" si="3"/>
        <v>0.24499999999999994</v>
      </c>
      <c r="K17" s="19">
        <f t="shared" si="2"/>
        <v>10.12037037037037</v>
      </c>
      <c r="L17" s="18">
        <f t="shared" si="0"/>
        <v>10.12037037037037</v>
      </c>
      <c r="M17" s="18">
        <f t="shared" si="0"/>
        <v>10.12037037037037</v>
      </c>
      <c r="N17" s="18">
        <f t="shared" si="0"/>
        <v>10.12037037037037</v>
      </c>
      <c r="O17" s="18">
        <f t="shared" si="0"/>
        <v>10.12037037037037</v>
      </c>
      <c r="P17" s="18">
        <f t="shared" si="0"/>
        <v>10.12037037037037</v>
      </c>
      <c r="Q17" s="18">
        <f t="shared" si="0"/>
        <v>10.12037037037037</v>
      </c>
      <c r="R17" s="123">
        <f t="shared" si="0"/>
        <v>10.12037037037037</v>
      </c>
    </row>
    <row r="18" spans="4:18" ht="13" customHeight="1" x14ac:dyDescent="0.2">
      <c r="G18" s="120">
        <f t="shared" si="1"/>
        <v>27.400000000000002</v>
      </c>
      <c r="J18" s="122">
        <f t="shared" si="3"/>
        <v>0.23999999999999994</v>
      </c>
      <c r="K18" s="19">
        <f t="shared" si="2"/>
        <v>10.148148148148149</v>
      </c>
      <c r="L18" s="18">
        <f t="shared" si="0"/>
        <v>10.148148148148149</v>
      </c>
      <c r="M18" s="18">
        <f t="shared" si="0"/>
        <v>10.148148148148149</v>
      </c>
      <c r="N18" s="18">
        <f t="shared" si="0"/>
        <v>10.148148148148149</v>
      </c>
      <c r="O18" s="18">
        <f t="shared" si="0"/>
        <v>10.148148148148149</v>
      </c>
      <c r="P18" s="18">
        <f t="shared" si="0"/>
        <v>10.148148148148149</v>
      </c>
      <c r="Q18" s="18">
        <f t="shared" si="0"/>
        <v>10.148148148148149</v>
      </c>
      <c r="R18" s="123">
        <f t="shared" si="0"/>
        <v>10.148148148148149</v>
      </c>
    </row>
    <row r="19" spans="4:18" ht="13" customHeight="1" x14ac:dyDescent="0.2">
      <c r="G19" s="120">
        <f t="shared" si="1"/>
        <v>27.475000000000001</v>
      </c>
      <c r="J19" s="121">
        <f t="shared" si="3"/>
        <v>0.23499999999999993</v>
      </c>
      <c r="K19" s="19">
        <f t="shared" si="2"/>
        <v>10.175925925925926</v>
      </c>
      <c r="L19" s="18">
        <f t="shared" si="0"/>
        <v>10.175925925925926</v>
      </c>
      <c r="M19" s="18">
        <f t="shared" si="0"/>
        <v>10.175925925925926</v>
      </c>
      <c r="N19" s="18">
        <f t="shared" si="0"/>
        <v>10.175925925925926</v>
      </c>
      <c r="O19" s="18">
        <f t="shared" si="0"/>
        <v>10.175925925925926</v>
      </c>
      <c r="P19" s="18">
        <f t="shared" si="0"/>
        <v>10.175925925925926</v>
      </c>
      <c r="Q19" s="18">
        <f t="shared" si="0"/>
        <v>10.175925925925926</v>
      </c>
      <c r="R19" s="123">
        <f t="shared" si="0"/>
        <v>10.175925925925926</v>
      </c>
    </row>
    <row r="20" spans="4:18" ht="13" customHeight="1" x14ac:dyDescent="0.2">
      <c r="G20" s="120">
        <f t="shared" si="1"/>
        <v>27.55</v>
      </c>
      <c r="J20" s="121">
        <f t="shared" si="3"/>
        <v>0.22999999999999993</v>
      </c>
      <c r="K20" s="19">
        <f t="shared" si="2"/>
        <v>10.203703703703704</v>
      </c>
      <c r="L20" s="18">
        <f t="shared" ref="L20:R41" si="4">K20</f>
        <v>10.203703703703704</v>
      </c>
      <c r="M20" s="18">
        <f t="shared" si="4"/>
        <v>10.203703703703704</v>
      </c>
      <c r="N20" s="18">
        <f t="shared" si="4"/>
        <v>10.203703703703704</v>
      </c>
      <c r="O20" s="18">
        <f t="shared" si="4"/>
        <v>10.203703703703704</v>
      </c>
      <c r="P20" s="18">
        <f t="shared" si="4"/>
        <v>10.203703703703704</v>
      </c>
      <c r="Q20" s="18">
        <f t="shared" si="4"/>
        <v>10.203703703703704</v>
      </c>
      <c r="R20" s="123">
        <f t="shared" si="4"/>
        <v>10.203703703703704</v>
      </c>
    </row>
    <row r="21" spans="4:18" ht="13" customHeight="1" x14ac:dyDescent="0.2">
      <c r="G21" s="120">
        <f t="shared" si="1"/>
        <v>27.625</v>
      </c>
      <c r="J21" s="124">
        <f t="shared" si="3"/>
        <v>0.22499999999999992</v>
      </c>
      <c r="K21" s="19">
        <f t="shared" si="2"/>
        <v>10.231481481481481</v>
      </c>
      <c r="L21" s="18">
        <f t="shared" si="4"/>
        <v>10.231481481481481</v>
      </c>
      <c r="M21" s="18">
        <f t="shared" si="4"/>
        <v>10.231481481481481</v>
      </c>
      <c r="N21" s="18">
        <f t="shared" si="4"/>
        <v>10.231481481481481</v>
      </c>
      <c r="O21" s="18">
        <f t="shared" si="4"/>
        <v>10.231481481481481</v>
      </c>
      <c r="P21" s="18">
        <f t="shared" si="4"/>
        <v>10.231481481481481</v>
      </c>
      <c r="Q21" s="18">
        <f t="shared" si="4"/>
        <v>10.231481481481481</v>
      </c>
      <c r="R21" s="123">
        <f t="shared" si="4"/>
        <v>10.231481481481481</v>
      </c>
    </row>
    <row r="22" spans="4:18" ht="13" customHeight="1" x14ac:dyDescent="0.2">
      <c r="G22" s="120">
        <f t="shared" si="1"/>
        <v>27.700000000000003</v>
      </c>
      <c r="J22" s="121">
        <f t="shared" si="3"/>
        <v>0.21999999999999992</v>
      </c>
      <c r="K22" s="19">
        <f t="shared" si="2"/>
        <v>10.25925925925926</v>
      </c>
      <c r="L22" s="18">
        <f t="shared" si="4"/>
        <v>10.25925925925926</v>
      </c>
      <c r="M22" s="18">
        <f t="shared" si="4"/>
        <v>10.25925925925926</v>
      </c>
      <c r="N22" s="18">
        <f t="shared" si="4"/>
        <v>10.25925925925926</v>
      </c>
      <c r="O22" s="18">
        <f t="shared" si="4"/>
        <v>10.25925925925926</v>
      </c>
      <c r="P22" s="18">
        <f t="shared" si="4"/>
        <v>10.25925925925926</v>
      </c>
      <c r="Q22" s="18">
        <f t="shared" si="4"/>
        <v>10.25925925925926</v>
      </c>
      <c r="R22" s="123">
        <f t="shared" si="4"/>
        <v>10.25925925925926</v>
      </c>
    </row>
    <row r="23" spans="4:18" ht="13" customHeight="1" x14ac:dyDescent="0.2">
      <c r="G23" s="120">
        <f t="shared" si="1"/>
        <v>27.775000000000002</v>
      </c>
      <c r="J23" s="121">
        <f t="shared" si="3"/>
        <v>0.21499999999999991</v>
      </c>
      <c r="K23" s="19">
        <f t="shared" si="2"/>
        <v>10.287037037037036</v>
      </c>
      <c r="L23" s="18">
        <f t="shared" si="4"/>
        <v>10.287037037037036</v>
      </c>
      <c r="M23" s="18">
        <f t="shared" si="4"/>
        <v>10.287037037037036</v>
      </c>
      <c r="N23" s="18">
        <f t="shared" si="4"/>
        <v>10.287037037037036</v>
      </c>
      <c r="O23" s="18">
        <f t="shared" si="4"/>
        <v>10.287037037037036</v>
      </c>
      <c r="P23" s="18">
        <f t="shared" si="4"/>
        <v>10.287037037037036</v>
      </c>
      <c r="Q23" s="18">
        <f t="shared" si="4"/>
        <v>10.287037037037036</v>
      </c>
      <c r="R23" s="123">
        <f t="shared" si="4"/>
        <v>10.287037037037036</v>
      </c>
    </row>
    <row r="24" spans="4:18" ht="13" customHeight="1" x14ac:dyDescent="0.2">
      <c r="D24" s="16"/>
      <c r="G24" s="120">
        <f t="shared" si="1"/>
        <v>27.85</v>
      </c>
      <c r="J24" s="121">
        <f t="shared" si="3"/>
        <v>0.20999999999999991</v>
      </c>
      <c r="K24" s="19">
        <f t="shared" si="2"/>
        <v>10.314814814814815</v>
      </c>
      <c r="L24" s="18">
        <f t="shared" si="4"/>
        <v>10.314814814814815</v>
      </c>
      <c r="M24" s="18">
        <f t="shared" si="4"/>
        <v>10.314814814814815</v>
      </c>
      <c r="N24" s="18">
        <f t="shared" si="4"/>
        <v>10.314814814814815</v>
      </c>
      <c r="O24" s="18">
        <f t="shared" si="4"/>
        <v>10.314814814814815</v>
      </c>
      <c r="P24" s="18">
        <f t="shared" si="4"/>
        <v>10.314814814814815</v>
      </c>
      <c r="Q24" s="18">
        <f t="shared" si="4"/>
        <v>10.314814814814815</v>
      </c>
      <c r="R24" s="123">
        <f t="shared" si="4"/>
        <v>10.314814814814815</v>
      </c>
    </row>
    <row r="25" spans="4:18" ht="13" customHeight="1" x14ac:dyDescent="0.2">
      <c r="G25" s="120">
        <f t="shared" si="1"/>
        <v>27.925000000000001</v>
      </c>
      <c r="J25" s="122">
        <f t="shared" si="3"/>
        <v>0.2049999999999999</v>
      </c>
      <c r="K25" s="19">
        <f t="shared" si="2"/>
        <v>10.342592592592593</v>
      </c>
      <c r="L25" s="18">
        <f t="shared" si="4"/>
        <v>10.342592592592593</v>
      </c>
      <c r="M25" s="18">
        <f t="shared" si="4"/>
        <v>10.342592592592593</v>
      </c>
      <c r="N25" s="18">
        <f t="shared" si="4"/>
        <v>10.342592592592593</v>
      </c>
      <c r="O25" s="18">
        <f t="shared" si="4"/>
        <v>10.342592592592593</v>
      </c>
      <c r="P25" s="18">
        <f t="shared" si="4"/>
        <v>10.342592592592593</v>
      </c>
      <c r="Q25" s="18">
        <f t="shared" si="4"/>
        <v>10.342592592592593</v>
      </c>
      <c r="R25" s="123">
        <f t="shared" si="4"/>
        <v>10.342592592592593</v>
      </c>
    </row>
    <row r="26" spans="4:18" ht="13" customHeight="1" x14ac:dyDescent="0.2">
      <c r="D26" s="5" t="s">
        <v>58</v>
      </c>
      <c r="G26" s="120">
        <f t="shared" si="1"/>
        <v>28</v>
      </c>
      <c r="I26" s="5" t="s">
        <v>59</v>
      </c>
      <c r="J26" s="121">
        <f t="shared" si="3"/>
        <v>0.1999999999999999</v>
      </c>
      <c r="K26" s="19">
        <f t="shared" si="2"/>
        <v>10.37037037037037</v>
      </c>
      <c r="L26" s="18">
        <f t="shared" si="4"/>
        <v>10.37037037037037</v>
      </c>
      <c r="M26" s="18">
        <f t="shared" si="4"/>
        <v>10.37037037037037</v>
      </c>
      <c r="N26" s="18">
        <f t="shared" si="4"/>
        <v>10.37037037037037</v>
      </c>
      <c r="O26" s="18">
        <f t="shared" si="4"/>
        <v>10.37037037037037</v>
      </c>
      <c r="P26" s="18">
        <f t="shared" si="4"/>
        <v>10.37037037037037</v>
      </c>
      <c r="Q26" s="18">
        <f t="shared" si="4"/>
        <v>10.37037037037037</v>
      </c>
      <c r="R26" s="123">
        <f t="shared" si="4"/>
        <v>10.37037037037037</v>
      </c>
    </row>
    <row r="27" spans="4:18" x14ac:dyDescent="0.2">
      <c r="D27" s="5" t="s">
        <v>60</v>
      </c>
      <c r="G27" s="120">
        <f t="shared" si="1"/>
        <v>28.075000000000003</v>
      </c>
      <c r="J27" s="124">
        <f t="shared" si="3"/>
        <v>0.1949999999999999</v>
      </c>
      <c r="K27" s="19">
        <f t="shared" si="2"/>
        <v>10.398148148148149</v>
      </c>
      <c r="L27" s="18">
        <f t="shared" si="4"/>
        <v>10.398148148148149</v>
      </c>
      <c r="M27" s="18">
        <f t="shared" si="4"/>
        <v>10.398148148148149</v>
      </c>
      <c r="N27" s="18">
        <f t="shared" si="4"/>
        <v>10.398148148148149</v>
      </c>
      <c r="O27" s="18">
        <f t="shared" si="4"/>
        <v>10.398148148148149</v>
      </c>
      <c r="P27" s="18">
        <f t="shared" si="4"/>
        <v>10.398148148148149</v>
      </c>
      <c r="Q27" s="18">
        <f t="shared" si="4"/>
        <v>10.398148148148149</v>
      </c>
      <c r="R27" s="123">
        <f t="shared" si="4"/>
        <v>10.398148148148149</v>
      </c>
    </row>
    <row r="28" spans="4:18" x14ac:dyDescent="0.2">
      <c r="D28" s="5" t="s">
        <v>61</v>
      </c>
      <c r="G28" s="120">
        <f t="shared" si="1"/>
        <v>28.150000000000002</v>
      </c>
      <c r="J28" s="122">
        <f t="shared" si="3"/>
        <v>0.18999999999999989</v>
      </c>
      <c r="K28" s="19">
        <f t="shared" si="2"/>
        <v>10.425925925925926</v>
      </c>
      <c r="L28" s="18">
        <f t="shared" si="4"/>
        <v>10.425925925925926</v>
      </c>
      <c r="M28" s="18">
        <f t="shared" si="4"/>
        <v>10.425925925925926</v>
      </c>
      <c r="N28" s="18">
        <f t="shared" si="4"/>
        <v>10.425925925925926</v>
      </c>
      <c r="O28" s="18">
        <f t="shared" si="4"/>
        <v>10.425925925925926</v>
      </c>
      <c r="P28" s="18">
        <f t="shared" si="4"/>
        <v>10.425925925925926</v>
      </c>
      <c r="Q28" s="18">
        <f t="shared" si="4"/>
        <v>10.425925925925926</v>
      </c>
      <c r="R28" s="123">
        <f t="shared" si="4"/>
        <v>10.425925925925926</v>
      </c>
    </row>
    <row r="29" spans="4:18" x14ac:dyDescent="0.2">
      <c r="G29" s="120">
        <f t="shared" si="1"/>
        <v>28.225000000000001</v>
      </c>
      <c r="J29" s="121">
        <f t="shared" si="3"/>
        <v>0.18499999999999989</v>
      </c>
      <c r="K29" s="19">
        <f t="shared" si="2"/>
        <v>10.453703703703704</v>
      </c>
      <c r="L29" s="18">
        <f t="shared" si="4"/>
        <v>10.453703703703704</v>
      </c>
      <c r="M29" s="18">
        <f t="shared" si="4"/>
        <v>10.453703703703704</v>
      </c>
      <c r="N29" s="18">
        <f t="shared" si="4"/>
        <v>10.453703703703704</v>
      </c>
      <c r="O29" s="18">
        <f t="shared" si="4"/>
        <v>10.453703703703704</v>
      </c>
      <c r="P29" s="18">
        <f t="shared" si="4"/>
        <v>10.453703703703704</v>
      </c>
      <c r="Q29" s="18">
        <f t="shared" si="4"/>
        <v>10.453703703703704</v>
      </c>
      <c r="R29" s="123">
        <f t="shared" si="4"/>
        <v>10.453703703703704</v>
      </c>
    </row>
    <row r="30" spans="4:18" x14ac:dyDescent="0.2">
      <c r="G30" s="120">
        <f t="shared" si="1"/>
        <v>28.3</v>
      </c>
      <c r="J30" s="124">
        <f t="shared" si="3"/>
        <v>0.17999999999999988</v>
      </c>
      <c r="K30" s="19">
        <f t="shared" si="2"/>
        <v>10.481481481481481</v>
      </c>
      <c r="L30" s="18">
        <f t="shared" si="4"/>
        <v>10.481481481481481</v>
      </c>
      <c r="M30" s="18">
        <f t="shared" si="4"/>
        <v>10.481481481481481</v>
      </c>
      <c r="N30" s="18">
        <f t="shared" si="4"/>
        <v>10.481481481481481</v>
      </c>
      <c r="O30" s="18">
        <f t="shared" si="4"/>
        <v>10.481481481481481</v>
      </c>
      <c r="P30" s="18">
        <f t="shared" si="4"/>
        <v>10.481481481481481</v>
      </c>
      <c r="Q30" s="18">
        <f t="shared" si="4"/>
        <v>10.481481481481481</v>
      </c>
      <c r="R30" s="123">
        <f t="shared" si="4"/>
        <v>10.481481481481481</v>
      </c>
    </row>
    <row r="31" spans="4:18" x14ac:dyDescent="0.2">
      <c r="G31" s="120">
        <f t="shared" si="1"/>
        <v>28.375</v>
      </c>
      <c r="J31" s="122">
        <f t="shared" si="3"/>
        <v>0.17499999999999988</v>
      </c>
      <c r="K31" s="19">
        <f t="shared" si="2"/>
        <v>10.50925925925926</v>
      </c>
      <c r="L31" s="18">
        <f t="shared" si="4"/>
        <v>10.50925925925926</v>
      </c>
      <c r="M31" s="18">
        <f t="shared" si="4"/>
        <v>10.50925925925926</v>
      </c>
      <c r="N31" s="18">
        <f t="shared" si="4"/>
        <v>10.50925925925926</v>
      </c>
      <c r="O31" s="18">
        <f t="shared" si="4"/>
        <v>10.50925925925926</v>
      </c>
      <c r="P31" s="18">
        <f t="shared" si="4"/>
        <v>10.50925925925926</v>
      </c>
      <c r="Q31" s="18">
        <f t="shared" si="4"/>
        <v>10.50925925925926</v>
      </c>
      <c r="R31" s="123">
        <f t="shared" si="4"/>
        <v>10.50925925925926</v>
      </c>
    </row>
    <row r="32" spans="4:18" x14ac:dyDescent="0.2">
      <c r="G32" s="120">
        <f t="shared" si="1"/>
        <v>28.450000000000003</v>
      </c>
      <c r="J32" s="121">
        <f t="shared" si="3"/>
        <v>0.16999999999999987</v>
      </c>
      <c r="K32" s="19">
        <f t="shared" si="2"/>
        <v>10.537037037037036</v>
      </c>
      <c r="L32" s="18">
        <f t="shared" si="4"/>
        <v>10.537037037037036</v>
      </c>
      <c r="M32" s="18">
        <f t="shared" si="4"/>
        <v>10.537037037037036</v>
      </c>
      <c r="N32" s="18">
        <f t="shared" si="4"/>
        <v>10.537037037037036</v>
      </c>
      <c r="O32" s="18">
        <f t="shared" si="4"/>
        <v>10.537037037037036</v>
      </c>
      <c r="P32" s="18">
        <f t="shared" si="4"/>
        <v>10.537037037037036</v>
      </c>
      <c r="Q32" s="18">
        <f t="shared" si="4"/>
        <v>10.537037037037036</v>
      </c>
      <c r="R32" s="123">
        <f t="shared" si="4"/>
        <v>10.537037037037036</v>
      </c>
    </row>
    <row r="33" spans="7:18" x14ac:dyDescent="0.2">
      <c r="G33" s="120">
        <f t="shared" si="1"/>
        <v>28.525000000000002</v>
      </c>
      <c r="J33" s="124">
        <f t="shared" si="3"/>
        <v>0.16499999999999987</v>
      </c>
      <c r="K33" s="19">
        <f t="shared" si="2"/>
        <v>10.564814814814815</v>
      </c>
      <c r="L33" s="18">
        <f t="shared" si="4"/>
        <v>10.564814814814815</v>
      </c>
      <c r="M33" s="18">
        <f t="shared" si="4"/>
        <v>10.564814814814815</v>
      </c>
      <c r="N33" s="18">
        <f t="shared" si="4"/>
        <v>10.564814814814815</v>
      </c>
      <c r="O33" s="18">
        <f t="shared" si="4"/>
        <v>10.564814814814815</v>
      </c>
      <c r="P33" s="18">
        <f t="shared" si="4"/>
        <v>10.564814814814815</v>
      </c>
      <c r="Q33" s="18">
        <f t="shared" si="4"/>
        <v>10.564814814814815</v>
      </c>
      <c r="R33" s="123">
        <f t="shared" si="4"/>
        <v>10.564814814814815</v>
      </c>
    </row>
    <row r="34" spans="7:18" x14ac:dyDescent="0.2">
      <c r="G34" s="120">
        <f t="shared" si="1"/>
        <v>28.6</v>
      </c>
      <c r="J34" s="122">
        <f t="shared" si="3"/>
        <v>0.15999999999999986</v>
      </c>
      <c r="K34" s="19">
        <f t="shared" si="2"/>
        <v>10.592592592592593</v>
      </c>
      <c r="L34" s="18">
        <f t="shared" si="4"/>
        <v>10.592592592592593</v>
      </c>
      <c r="M34" s="18">
        <f t="shared" si="4"/>
        <v>10.592592592592593</v>
      </c>
      <c r="N34" s="18">
        <f t="shared" si="4"/>
        <v>10.592592592592593</v>
      </c>
      <c r="O34" s="18">
        <f t="shared" si="4"/>
        <v>10.592592592592593</v>
      </c>
      <c r="P34" s="18">
        <f t="shared" si="4"/>
        <v>10.592592592592593</v>
      </c>
      <c r="Q34" s="18">
        <f t="shared" si="4"/>
        <v>10.592592592592593</v>
      </c>
      <c r="R34" s="123">
        <f t="shared" si="4"/>
        <v>10.592592592592593</v>
      </c>
    </row>
    <row r="35" spans="7:18" x14ac:dyDescent="0.2">
      <c r="G35" s="120">
        <f t="shared" si="1"/>
        <v>28.675000000000001</v>
      </c>
      <c r="J35" s="121">
        <f t="shared" si="3"/>
        <v>0.15499999999999986</v>
      </c>
      <c r="K35" s="19">
        <f t="shared" si="2"/>
        <v>10.62037037037037</v>
      </c>
      <c r="L35" s="18">
        <f t="shared" si="4"/>
        <v>10.62037037037037</v>
      </c>
      <c r="M35" s="18">
        <f t="shared" si="4"/>
        <v>10.62037037037037</v>
      </c>
      <c r="N35" s="18">
        <f t="shared" si="4"/>
        <v>10.62037037037037</v>
      </c>
      <c r="O35" s="18">
        <f t="shared" si="4"/>
        <v>10.62037037037037</v>
      </c>
      <c r="P35" s="18">
        <f t="shared" si="4"/>
        <v>10.62037037037037</v>
      </c>
      <c r="Q35" s="18">
        <f t="shared" si="4"/>
        <v>10.62037037037037</v>
      </c>
      <c r="R35" s="123">
        <f t="shared" si="4"/>
        <v>10.62037037037037</v>
      </c>
    </row>
    <row r="36" spans="7:18" x14ac:dyDescent="0.2">
      <c r="G36" s="120">
        <f t="shared" si="1"/>
        <v>28.750000000000004</v>
      </c>
      <c r="J36" s="124">
        <f t="shared" si="3"/>
        <v>0.14999999999999986</v>
      </c>
      <c r="K36" s="19">
        <f t="shared" si="2"/>
        <v>10.648148148148151</v>
      </c>
      <c r="L36" s="18">
        <f t="shared" si="4"/>
        <v>10.648148148148151</v>
      </c>
      <c r="M36" s="18">
        <f t="shared" si="4"/>
        <v>10.648148148148151</v>
      </c>
      <c r="N36" s="18">
        <f t="shared" si="4"/>
        <v>10.648148148148151</v>
      </c>
      <c r="O36" s="18">
        <f t="shared" si="4"/>
        <v>10.648148148148151</v>
      </c>
      <c r="P36" s="18">
        <f t="shared" si="4"/>
        <v>10.648148148148151</v>
      </c>
      <c r="Q36" s="18">
        <f t="shared" si="4"/>
        <v>10.648148148148151</v>
      </c>
      <c r="R36" s="123">
        <f t="shared" si="4"/>
        <v>10.648148148148151</v>
      </c>
    </row>
    <row r="37" spans="7:18" x14ac:dyDescent="0.2">
      <c r="G37" s="120">
        <f t="shared" si="1"/>
        <v>28.825000000000003</v>
      </c>
      <c r="J37" s="122">
        <f t="shared" si="3"/>
        <v>0.14499999999999985</v>
      </c>
      <c r="K37" s="19">
        <f t="shared" si="2"/>
        <v>10.675925925925926</v>
      </c>
      <c r="L37" s="18">
        <f t="shared" si="4"/>
        <v>10.675925925925926</v>
      </c>
      <c r="M37" s="18">
        <f t="shared" si="4"/>
        <v>10.675925925925926</v>
      </c>
      <c r="N37" s="18">
        <f t="shared" si="4"/>
        <v>10.675925925925926</v>
      </c>
      <c r="O37" s="18">
        <f t="shared" si="4"/>
        <v>10.675925925925926</v>
      </c>
      <c r="P37" s="18">
        <f t="shared" si="4"/>
        <v>10.675925925925926</v>
      </c>
      <c r="Q37" s="18">
        <f t="shared" si="4"/>
        <v>10.675925925925926</v>
      </c>
      <c r="R37" s="123">
        <f t="shared" si="4"/>
        <v>10.675925925925926</v>
      </c>
    </row>
    <row r="38" spans="7:18" x14ac:dyDescent="0.2">
      <c r="G38" s="120">
        <f t="shared" si="1"/>
        <v>28.900000000000002</v>
      </c>
      <c r="J38" s="121">
        <f t="shared" si="3"/>
        <v>0.13999999999999985</v>
      </c>
      <c r="K38" s="19">
        <f t="shared" si="2"/>
        <v>10.703703703703704</v>
      </c>
      <c r="L38" s="18">
        <f t="shared" si="4"/>
        <v>10.703703703703704</v>
      </c>
      <c r="M38" s="18">
        <f t="shared" si="4"/>
        <v>10.703703703703704</v>
      </c>
      <c r="N38" s="18">
        <f t="shared" si="4"/>
        <v>10.703703703703704</v>
      </c>
      <c r="O38" s="18">
        <f t="shared" si="4"/>
        <v>10.703703703703704</v>
      </c>
      <c r="P38" s="18">
        <f t="shared" si="4"/>
        <v>10.703703703703704</v>
      </c>
      <c r="Q38" s="18">
        <f t="shared" si="4"/>
        <v>10.703703703703704</v>
      </c>
      <c r="R38" s="123">
        <f t="shared" si="4"/>
        <v>10.703703703703704</v>
      </c>
    </row>
    <row r="39" spans="7:18" x14ac:dyDescent="0.2">
      <c r="G39" s="120">
        <f t="shared" si="1"/>
        <v>28.975000000000001</v>
      </c>
      <c r="J39" s="124">
        <f t="shared" si="3"/>
        <v>0.13499999999999984</v>
      </c>
      <c r="K39" s="19">
        <f t="shared" si="2"/>
        <v>10.731481481481481</v>
      </c>
      <c r="L39" s="18">
        <f t="shared" si="4"/>
        <v>10.731481481481481</v>
      </c>
      <c r="M39" s="18">
        <f t="shared" si="4"/>
        <v>10.731481481481481</v>
      </c>
      <c r="N39" s="18">
        <f t="shared" si="4"/>
        <v>10.731481481481481</v>
      </c>
      <c r="O39" s="18">
        <f t="shared" si="4"/>
        <v>10.731481481481481</v>
      </c>
      <c r="P39" s="18">
        <f t="shared" si="4"/>
        <v>10.731481481481481</v>
      </c>
      <c r="Q39" s="18">
        <f t="shared" si="4"/>
        <v>10.731481481481481</v>
      </c>
      <c r="R39" s="123">
        <f t="shared" si="4"/>
        <v>10.731481481481481</v>
      </c>
    </row>
    <row r="40" spans="7:18" x14ac:dyDescent="0.2">
      <c r="G40" s="120">
        <f t="shared" si="1"/>
        <v>29.050000000000004</v>
      </c>
      <c r="J40" s="122">
        <f t="shared" si="3"/>
        <v>0.12999999999999984</v>
      </c>
      <c r="K40" s="19">
        <f t="shared" si="2"/>
        <v>10.759259259259261</v>
      </c>
      <c r="L40" s="18">
        <f t="shared" si="4"/>
        <v>10.759259259259261</v>
      </c>
      <c r="M40" s="18">
        <f t="shared" si="4"/>
        <v>10.759259259259261</v>
      </c>
      <c r="N40" s="18">
        <f t="shared" si="4"/>
        <v>10.759259259259261</v>
      </c>
      <c r="O40" s="18">
        <f t="shared" si="4"/>
        <v>10.759259259259261</v>
      </c>
      <c r="P40" s="18">
        <f t="shared" si="4"/>
        <v>10.759259259259261</v>
      </c>
      <c r="Q40" s="18">
        <f t="shared" si="4"/>
        <v>10.759259259259261</v>
      </c>
      <c r="R40" s="123">
        <f t="shared" si="4"/>
        <v>10.759259259259261</v>
      </c>
    </row>
    <row r="41" spans="7:18" x14ac:dyDescent="0.2">
      <c r="G41" s="120">
        <f t="shared" si="1"/>
        <v>29.125000000000004</v>
      </c>
      <c r="J41" s="121">
        <f t="shared" si="3"/>
        <v>0.12499999999999983</v>
      </c>
      <c r="K41" s="19">
        <f t="shared" si="2"/>
        <v>10.78703703703704</v>
      </c>
      <c r="L41" s="18">
        <f t="shared" si="4"/>
        <v>10.78703703703704</v>
      </c>
      <c r="M41" s="18">
        <f t="shared" si="4"/>
        <v>10.78703703703704</v>
      </c>
      <c r="N41" s="18">
        <f t="shared" si="4"/>
        <v>10.78703703703704</v>
      </c>
      <c r="O41" s="18">
        <f t="shared" si="4"/>
        <v>10.78703703703704</v>
      </c>
      <c r="P41" s="18">
        <f t="shared" si="4"/>
        <v>10.78703703703704</v>
      </c>
      <c r="Q41" s="18">
        <f t="shared" si="4"/>
        <v>10.78703703703704</v>
      </c>
      <c r="R41" s="123">
        <f t="shared" si="4"/>
        <v>10.78703703703704</v>
      </c>
    </row>
    <row r="42" spans="7:18" x14ac:dyDescent="0.2">
      <c r="G42" s="120">
        <f t="shared" si="1"/>
        <v>29.200000000000003</v>
      </c>
      <c r="J42" s="124">
        <f t="shared" si="3"/>
        <v>0.11999999999999983</v>
      </c>
      <c r="K42" s="19">
        <f t="shared" si="2"/>
        <v>10.814814814814815</v>
      </c>
      <c r="L42" s="18">
        <f t="shared" ref="L42:R58" si="5">K42</f>
        <v>10.814814814814815</v>
      </c>
      <c r="M42" s="18">
        <f t="shared" si="5"/>
        <v>10.814814814814815</v>
      </c>
      <c r="N42" s="18">
        <f t="shared" si="5"/>
        <v>10.814814814814815</v>
      </c>
      <c r="O42" s="18">
        <f t="shared" si="5"/>
        <v>10.814814814814815</v>
      </c>
      <c r="P42" s="18">
        <f t="shared" si="5"/>
        <v>10.814814814814815</v>
      </c>
      <c r="Q42" s="18">
        <f t="shared" si="5"/>
        <v>10.814814814814815</v>
      </c>
      <c r="R42" s="123">
        <f t="shared" si="5"/>
        <v>10.814814814814815</v>
      </c>
    </row>
    <row r="43" spans="7:18" x14ac:dyDescent="0.2">
      <c r="G43" s="120">
        <f t="shared" si="1"/>
        <v>29.275000000000002</v>
      </c>
      <c r="J43" s="122">
        <f t="shared" si="3"/>
        <v>0.11499999999999982</v>
      </c>
      <c r="K43" s="19">
        <f t="shared" si="2"/>
        <v>10.842592592592593</v>
      </c>
      <c r="L43" s="18">
        <f t="shared" si="5"/>
        <v>10.842592592592593</v>
      </c>
      <c r="M43" s="18">
        <f t="shared" si="5"/>
        <v>10.842592592592593</v>
      </c>
      <c r="N43" s="18">
        <f t="shared" si="5"/>
        <v>10.842592592592593</v>
      </c>
      <c r="O43" s="18">
        <f t="shared" si="5"/>
        <v>10.842592592592593</v>
      </c>
      <c r="P43" s="18">
        <f t="shared" si="5"/>
        <v>10.842592592592593</v>
      </c>
      <c r="Q43" s="18">
        <f t="shared" si="5"/>
        <v>10.842592592592593</v>
      </c>
      <c r="R43" s="123">
        <f t="shared" si="5"/>
        <v>10.842592592592593</v>
      </c>
    </row>
    <row r="44" spans="7:18" x14ac:dyDescent="0.2">
      <c r="G44" s="120">
        <f t="shared" si="1"/>
        <v>29.35</v>
      </c>
      <c r="J44" s="121">
        <f t="shared" si="3"/>
        <v>0.10999999999999982</v>
      </c>
      <c r="K44" s="19">
        <f t="shared" si="2"/>
        <v>10.87037037037037</v>
      </c>
      <c r="L44" s="18">
        <f t="shared" si="5"/>
        <v>10.87037037037037</v>
      </c>
      <c r="M44" s="18">
        <f t="shared" si="5"/>
        <v>10.87037037037037</v>
      </c>
      <c r="N44" s="18">
        <f t="shared" si="5"/>
        <v>10.87037037037037</v>
      </c>
      <c r="O44" s="18">
        <f t="shared" si="5"/>
        <v>10.87037037037037</v>
      </c>
      <c r="P44" s="18">
        <f t="shared" si="5"/>
        <v>10.87037037037037</v>
      </c>
      <c r="Q44" s="18">
        <f t="shared" si="5"/>
        <v>10.87037037037037</v>
      </c>
      <c r="R44" s="123">
        <f t="shared" si="5"/>
        <v>10.87037037037037</v>
      </c>
    </row>
    <row r="45" spans="7:18" x14ac:dyDescent="0.2">
      <c r="G45" s="120">
        <f t="shared" si="1"/>
        <v>29.425000000000004</v>
      </c>
      <c r="J45" s="121">
        <f t="shared" si="3"/>
        <v>0.10499999999999982</v>
      </c>
      <c r="K45" s="19">
        <f t="shared" si="2"/>
        <v>10.898148148148151</v>
      </c>
      <c r="L45" s="18">
        <f t="shared" si="5"/>
        <v>10.898148148148151</v>
      </c>
      <c r="M45" s="18">
        <f t="shared" si="5"/>
        <v>10.898148148148151</v>
      </c>
      <c r="N45" s="18">
        <f t="shared" si="5"/>
        <v>10.898148148148151</v>
      </c>
      <c r="O45" s="18">
        <f t="shared" si="5"/>
        <v>10.898148148148151</v>
      </c>
      <c r="P45" s="18">
        <f t="shared" si="5"/>
        <v>10.898148148148151</v>
      </c>
      <c r="Q45" s="18">
        <f t="shared" si="5"/>
        <v>10.898148148148151</v>
      </c>
      <c r="R45" s="123">
        <f t="shared" si="5"/>
        <v>10.898148148148151</v>
      </c>
    </row>
    <row r="46" spans="7:18" x14ac:dyDescent="0.2">
      <c r="G46" s="120">
        <f t="shared" si="1"/>
        <v>29.500000000000004</v>
      </c>
      <c r="J46" s="124">
        <f t="shared" si="3"/>
        <v>9.9999999999999811E-2</v>
      </c>
      <c r="K46" s="19">
        <f t="shared" si="2"/>
        <v>10.925925925925927</v>
      </c>
      <c r="L46" s="18">
        <f t="shared" si="5"/>
        <v>10.925925925925927</v>
      </c>
      <c r="M46" s="18">
        <f t="shared" si="5"/>
        <v>10.925925925925927</v>
      </c>
      <c r="N46" s="18">
        <f t="shared" si="5"/>
        <v>10.925925925925927</v>
      </c>
      <c r="O46" s="18">
        <f t="shared" si="5"/>
        <v>10.925925925925927</v>
      </c>
      <c r="P46" s="18">
        <f t="shared" si="5"/>
        <v>10.925925925925927</v>
      </c>
      <c r="Q46" s="18">
        <f t="shared" si="5"/>
        <v>10.925925925925927</v>
      </c>
      <c r="R46" s="123">
        <f t="shared" si="5"/>
        <v>10.925925925925927</v>
      </c>
    </row>
    <row r="47" spans="7:18" x14ac:dyDescent="0.2">
      <c r="G47" s="120">
        <f t="shared" si="1"/>
        <v>29.575000000000003</v>
      </c>
      <c r="J47" s="122">
        <f t="shared" si="3"/>
        <v>9.4999999999999807E-2</v>
      </c>
      <c r="K47" s="19">
        <f t="shared" si="2"/>
        <v>10.953703703703704</v>
      </c>
      <c r="L47" s="18">
        <f t="shared" si="5"/>
        <v>10.953703703703704</v>
      </c>
      <c r="M47" s="18">
        <f t="shared" si="5"/>
        <v>10.953703703703704</v>
      </c>
      <c r="N47" s="18">
        <f t="shared" si="5"/>
        <v>10.953703703703704</v>
      </c>
      <c r="O47" s="18">
        <f t="shared" si="5"/>
        <v>10.953703703703704</v>
      </c>
      <c r="P47" s="18">
        <f t="shared" si="5"/>
        <v>10.953703703703704</v>
      </c>
      <c r="Q47" s="18">
        <f t="shared" si="5"/>
        <v>10.953703703703704</v>
      </c>
      <c r="R47" s="123">
        <f t="shared" si="5"/>
        <v>10.953703703703704</v>
      </c>
    </row>
    <row r="48" spans="7:18" x14ac:dyDescent="0.2">
      <c r="G48" s="120">
        <f t="shared" si="1"/>
        <v>29.650000000000002</v>
      </c>
      <c r="J48" s="121">
        <f t="shared" si="3"/>
        <v>8.9999999999999802E-2</v>
      </c>
      <c r="K48" s="19">
        <f t="shared" si="2"/>
        <v>10.981481481481481</v>
      </c>
      <c r="L48" s="18">
        <f t="shared" si="5"/>
        <v>10.981481481481481</v>
      </c>
      <c r="M48" s="18">
        <f t="shared" si="5"/>
        <v>10.981481481481481</v>
      </c>
      <c r="N48" s="18">
        <f t="shared" si="5"/>
        <v>10.981481481481481</v>
      </c>
      <c r="O48" s="18">
        <f t="shared" si="5"/>
        <v>10.981481481481481</v>
      </c>
      <c r="P48" s="18">
        <f t="shared" si="5"/>
        <v>10.981481481481481</v>
      </c>
      <c r="Q48" s="18">
        <f t="shared" si="5"/>
        <v>10.981481481481481</v>
      </c>
      <c r="R48" s="123">
        <f t="shared" si="5"/>
        <v>10.981481481481481</v>
      </c>
    </row>
    <row r="49" spans="7:18" x14ac:dyDescent="0.2">
      <c r="G49" s="120">
        <f t="shared" si="1"/>
        <v>29.725000000000001</v>
      </c>
      <c r="J49" s="124">
        <f t="shared" si="3"/>
        <v>8.4999999999999798E-2</v>
      </c>
      <c r="K49" s="19">
        <f t="shared" si="2"/>
        <v>11.00925925925926</v>
      </c>
      <c r="L49" s="18">
        <f t="shared" si="5"/>
        <v>11.00925925925926</v>
      </c>
      <c r="M49" s="18">
        <f t="shared" si="5"/>
        <v>11.00925925925926</v>
      </c>
      <c r="N49" s="18">
        <f t="shared" si="5"/>
        <v>11.00925925925926</v>
      </c>
      <c r="O49" s="18">
        <f t="shared" si="5"/>
        <v>11.00925925925926</v>
      </c>
      <c r="P49" s="18">
        <f t="shared" si="5"/>
        <v>11.00925925925926</v>
      </c>
      <c r="Q49" s="18">
        <f t="shared" si="5"/>
        <v>11.00925925925926</v>
      </c>
      <c r="R49" s="123">
        <f t="shared" si="5"/>
        <v>11.00925925925926</v>
      </c>
    </row>
    <row r="50" spans="7:18" x14ac:dyDescent="0.2">
      <c r="G50" s="120">
        <f t="shared" si="1"/>
        <v>29.800000000000004</v>
      </c>
      <c r="J50" s="122">
        <f t="shared" si="3"/>
        <v>7.9999999999999793E-2</v>
      </c>
      <c r="K50" s="19">
        <f t="shared" si="2"/>
        <v>11.03703703703704</v>
      </c>
      <c r="L50" s="18">
        <f t="shared" si="5"/>
        <v>11.03703703703704</v>
      </c>
      <c r="M50" s="18">
        <f t="shared" si="5"/>
        <v>11.03703703703704</v>
      </c>
      <c r="N50" s="18">
        <f t="shared" si="5"/>
        <v>11.03703703703704</v>
      </c>
      <c r="O50" s="18">
        <f t="shared" si="5"/>
        <v>11.03703703703704</v>
      </c>
      <c r="P50" s="18">
        <f t="shared" si="5"/>
        <v>11.03703703703704</v>
      </c>
      <c r="Q50" s="18">
        <f t="shared" si="5"/>
        <v>11.03703703703704</v>
      </c>
      <c r="R50" s="123">
        <f t="shared" si="5"/>
        <v>11.03703703703704</v>
      </c>
    </row>
    <row r="51" spans="7:18" x14ac:dyDescent="0.2">
      <c r="G51" s="120">
        <f t="shared" si="1"/>
        <v>29.875000000000004</v>
      </c>
      <c r="J51" s="121">
        <f t="shared" si="3"/>
        <v>7.4999999999999789E-2</v>
      </c>
      <c r="K51" s="19">
        <f t="shared" si="2"/>
        <v>11.064814814814817</v>
      </c>
      <c r="L51" s="18">
        <f t="shared" si="5"/>
        <v>11.064814814814817</v>
      </c>
      <c r="M51" s="18">
        <f t="shared" si="5"/>
        <v>11.064814814814817</v>
      </c>
      <c r="N51" s="18">
        <f t="shared" si="5"/>
        <v>11.064814814814817</v>
      </c>
      <c r="O51" s="18">
        <f t="shared" si="5"/>
        <v>11.064814814814817</v>
      </c>
      <c r="P51" s="18">
        <f t="shared" si="5"/>
        <v>11.064814814814817</v>
      </c>
      <c r="Q51" s="18">
        <f t="shared" si="5"/>
        <v>11.064814814814817</v>
      </c>
      <c r="R51" s="123">
        <f t="shared" si="5"/>
        <v>11.064814814814817</v>
      </c>
    </row>
    <row r="52" spans="7:18" x14ac:dyDescent="0.2">
      <c r="G52" s="120">
        <f t="shared" si="1"/>
        <v>29.950000000000003</v>
      </c>
      <c r="J52" s="124">
        <f t="shared" si="3"/>
        <v>6.9999999999999785E-2</v>
      </c>
      <c r="K52" s="19">
        <f t="shared" si="2"/>
        <v>11.092592592592593</v>
      </c>
      <c r="L52" s="18">
        <f t="shared" si="5"/>
        <v>11.092592592592593</v>
      </c>
      <c r="M52" s="18">
        <f t="shared" si="5"/>
        <v>11.092592592592593</v>
      </c>
      <c r="N52" s="18">
        <f t="shared" si="5"/>
        <v>11.092592592592593</v>
      </c>
      <c r="O52" s="18">
        <f t="shared" si="5"/>
        <v>11.092592592592593</v>
      </c>
      <c r="P52" s="18">
        <f t="shared" si="5"/>
        <v>11.092592592592593</v>
      </c>
      <c r="Q52" s="18">
        <f t="shared" si="5"/>
        <v>11.092592592592593</v>
      </c>
      <c r="R52" s="123">
        <f t="shared" si="5"/>
        <v>11.092592592592593</v>
      </c>
    </row>
    <row r="53" spans="7:18" x14ac:dyDescent="0.2">
      <c r="G53" s="120">
        <f t="shared" si="1"/>
        <v>30.025000000000002</v>
      </c>
      <c r="J53" s="122">
        <f t="shared" si="3"/>
        <v>6.499999999999978E-2</v>
      </c>
      <c r="K53" s="19">
        <f t="shared" si="2"/>
        <v>11.12037037037037</v>
      </c>
      <c r="L53" s="18">
        <f t="shared" si="5"/>
        <v>11.12037037037037</v>
      </c>
      <c r="M53" s="18">
        <f t="shared" si="5"/>
        <v>11.12037037037037</v>
      </c>
      <c r="N53" s="18">
        <f t="shared" si="5"/>
        <v>11.12037037037037</v>
      </c>
      <c r="O53" s="18">
        <f t="shared" si="5"/>
        <v>11.12037037037037</v>
      </c>
      <c r="P53" s="18">
        <f t="shared" si="5"/>
        <v>11.12037037037037</v>
      </c>
      <c r="Q53" s="18">
        <f t="shared" si="5"/>
        <v>11.12037037037037</v>
      </c>
      <c r="R53" s="123">
        <f t="shared" si="5"/>
        <v>11.12037037037037</v>
      </c>
    </row>
    <row r="54" spans="7:18" x14ac:dyDescent="0.2">
      <c r="G54" s="120">
        <f t="shared" si="1"/>
        <v>30.100000000000005</v>
      </c>
      <c r="J54" s="121">
        <f t="shared" si="3"/>
        <v>5.9999999999999783E-2</v>
      </c>
      <c r="K54" s="19">
        <f t="shared" si="2"/>
        <v>11.148148148148151</v>
      </c>
      <c r="L54" s="18">
        <f t="shared" si="5"/>
        <v>11.148148148148151</v>
      </c>
      <c r="M54" s="18">
        <f t="shared" si="5"/>
        <v>11.148148148148151</v>
      </c>
      <c r="N54" s="18">
        <f t="shared" si="5"/>
        <v>11.148148148148151</v>
      </c>
      <c r="O54" s="18">
        <f t="shared" si="5"/>
        <v>11.148148148148151</v>
      </c>
      <c r="P54" s="18">
        <f t="shared" si="5"/>
        <v>11.148148148148151</v>
      </c>
      <c r="Q54" s="18">
        <f t="shared" si="5"/>
        <v>11.148148148148151</v>
      </c>
      <c r="R54" s="123">
        <f t="shared" si="5"/>
        <v>11.148148148148151</v>
      </c>
    </row>
    <row r="55" spans="7:18" x14ac:dyDescent="0.2">
      <c r="G55" s="120">
        <f t="shared" si="1"/>
        <v>30.175000000000004</v>
      </c>
      <c r="J55" s="124">
        <f t="shared" si="3"/>
        <v>5.4999999999999785E-2</v>
      </c>
      <c r="K55" s="19">
        <f t="shared" si="2"/>
        <v>11.175925925925927</v>
      </c>
      <c r="L55" s="18">
        <f t="shared" si="5"/>
        <v>11.175925925925927</v>
      </c>
      <c r="M55" s="18">
        <f t="shared" si="5"/>
        <v>11.175925925925927</v>
      </c>
      <c r="N55" s="18">
        <f t="shared" si="5"/>
        <v>11.175925925925927</v>
      </c>
      <c r="O55" s="18">
        <f t="shared" si="5"/>
        <v>11.175925925925927</v>
      </c>
      <c r="P55" s="18">
        <f t="shared" si="5"/>
        <v>11.175925925925927</v>
      </c>
      <c r="Q55" s="18">
        <f t="shared" si="5"/>
        <v>11.175925925925927</v>
      </c>
      <c r="R55" s="123">
        <f t="shared" si="5"/>
        <v>11.175925925925927</v>
      </c>
    </row>
    <row r="56" spans="7:18" x14ac:dyDescent="0.2">
      <c r="G56" s="120">
        <f t="shared" si="1"/>
        <v>30.250000000000004</v>
      </c>
      <c r="J56" s="122">
        <f t="shared" si="3"/>
        <v>4.9999999999999788E-2</v>
      </c>
      <c r="K56" s="19">
        <f t="shared" si="2"/>
        <v>11.203703703703706</v>
      </c>
      <c r="L56" s="18">
        <f t="shared" si="5"/>
        <v>11.203703703703706</v>
      </c>
      <c r="M56" s="18">
        <f t="shared" si="5"/>
        <v>11.203703703703706</v>
      </c>
      <c r="N56" s="18">
        <f t="shared" si="5"/>
        <v>11.203703703703706</v>
      </c>
      <c r="O56" s="18">
        <f t="shared" si="5"/>
        <v>11.203703703703706</v>
      </c>
      <c r="P56" s="18">
        <f t="shared" si="5"/>
        <v>11.203703703703706</v>
      </c>
      <c r="Q56" s="18">
        <f t="shared" si="5"/>
        <v>11.203703703703706</v>
      </c>
      <c r="R56" s="123">
        <f t="shared" si="5"/>
        <v>11.203703703703706</v>
      </c>
    </row>
    <row r="57" spans="7:18" x14ac:dyDescent="0.2">
      <c r="G57" s="120">
        <f t="shared" si="1"/>
        <v>30.325000000000003</v>
      </c>
      <c r="J57" s="121">
        <f t="shared" si="3"/>
        <v>4.499999999999979E-2</v>
      </c>
      <c r="K57" s="19">
        <f t="shared" si="2"/>
        <v>11.231481481481481</v>
      </c>
      <c r="L57" s="18">
        <f t="shared" si="5"/>
        <v>11.231481481481481</v>
      </c>
      <c r="M57" s="18">
        <f t="shared" si="5"/>
        <v>11.231481481481481</v>
      </c>
      <c r="N57" s="18">
        <f t="shared" si="5"/>
        <v>11.231481481481481</v>
      </c>
      <c r="O57" s="18">
        <f t="shared" si="5"/>
        <v>11.231481481481481</v>
      </c>
      <c r="P57" s="18">
        <f t="shared" si="5"/>
        <v>11.231481481481481</v>
      </c>
      <c r="Q57" s="18">
        <f t="shared" si="5"/>
        <v>11.231481481481481</v>
      </c>
      <c r="R57" s="123">
        <f t="shared" si="5"/>
        <v>11.231481481481481</v>
      </c>
    </row>
    <row r="58" spans="7:18" x14ac:dyDescent="0.2">
      <c r="G58" s="120">
        <f t="shared" si="1"/>
        <v>30.400000000000002</v>
      </c>
      <c r="J58" s="124">
        <f t="shared" si="3"/>
        <v>3.9999999999999793E-2</v>
      </c>
      <c r="K58" s="19">
        <f t="shared" si="2"/>
        <v>11.25925925925926</v>
      </c>
      <c r="L58" s="18">
        <f t="shared" si="5"/>
        <v>11.25925925925926</v>
      </c>
      <c r="M58" s="18">
        <f t="shared" si="5"/>
        <v>11.25925925925926</v>
      </c>
      <c r="N58" s="18">
        <f t="shared" si="5"/>
        <v>11.25925925925926</v>
      </c>
      <c r="O58" s="18">
        <f t="shared" si="5"/>
        <v>11.25925925925926</v>
      </c>
      <c r="P58" s="18">
        <f t="shared" si="5"/>
        <v>11.25925925925926</v>
      </c>
      <c r="Q58" s="18">
        <f t="shared" si="5"/>
        <v>11.25925925925926</v>
      </c>
      <c r="R58" s="123">
        <f t="shared" si="5"/>
        <v>11.25925925925926</v>
      </c>
    </row>
    <row r="59" spans="7:18" x14ac:dyDescent="0.2">
      <c r="G59" s="120">
        <f t="shared" si="1"/>
        <v>30.475000000000001</v>
      </c>
      <c r="J59" s="122">
        <f t="shared" si="3"/>
        <v>3.4999999999999795E-2</v>
      </c>
      <c r="K59" s="19">
        <f t="shared" si="2"/>
        <v>11.287037037037036</v>
      </c>
      <c r="L59" s="18">
        <f t="shared" ref="L59:R63" si="6">K59</f>
        <v>11.287037037037036</v>
      </c>
      <c r="M59" s="18">
        <f t="shared" si="6"/>
        <v>11.287037037037036</v>
      </c>
      <c r="N59" s="18">
        <f t="shared" si="6"/>
        <v>11.287037037037036</v>
      </c>
      <c r="O59" s="18">
        <f t="shared" si="6"/>
        <v>11.287037037037036</v>
      </c>
      <c r="P59" s="18">
        <f t="shared" si="6"/>
        <v>11.287037037037036</v>
      </c>
      <c r="Q59" s="18">
        <f t="shared" si="6"/>
        <v>11.287037037037036</v>
      </c>
      <c r="R59" s="123">
        <f t="shared" si="6"/>
        <v>11.287037037037036</v>
      </c>
    </row>
    <row r="60" spans="7:18" x14ac:dyDescent="0.2">
      <c r="G60" s="120">
        <f t="shared" si="1"/>
        <v>30.550000000000004</v>
      </c>
      <c r="J60" s="121">
        <f t="shared" si="3"/>
        <v>2.9999999999999794E-2</v>
      </c>
      <c r="K60" s="19">
        <f t="shared" si="2"/>
        <v>11.314814814814817</v>
      </c>
      <c r="L60" s="18">
        <f t="shared" si="6"/>
        <v>11.314814814814817</v>
      </c>
      <c r="M60" s="18">
        <f t="shared" si="6"/>
        <v>11.314814814814817</v>
      </c>
      <c r="N60" s="18">
        <f t="shared" si="6"/>
        <v>11.314814814814817</v>
      </c>
      <c r="O60" s="18">
        <f t="shared" si="6"/>
        <v>11.314814814814817</v>
      </c>
      <c r="P60" s="18">
        <f t="shared" si="6"/>
        <v>11.314814814814817</v>
      </c>
      <c r="Q60" s="18">
        <f t="shared" si="6"/>
        <v>11.314814814814817</v>
      </c>
      <c r="R60" s="123">
        <f t="shared" si="6"/>
        <v>11.314814814814817</v>
      </c>
    </row>
    <row r="61" spans="7:18" x14ac:dyDescent="0.2">
      <c r="G61" s="120">
        <f t="shared" si="1"/>
        <v>30.625000000000004</v>
      </c>
      <c r="J61" s="121">
        <f t="shared" si="3"/>
        <v>2.4999999999999793E-2</v>
      </c>
      <c r="K61" s="19">
        <f t="shared" si="2"/>
        <v>11.342592592592595</v>
      </c>
      <c r="L61" s="18">
        <f t="shared" si="6"/>
        <v>11.342592592592595</v>
      </c>
      <c r="M61" s="18">
        <f t="shared" si="6"/>
        <v>11.342592592592595</v>
      </c>
      <c r="N61" s="18">
        <f t="shared" si="6"/>
        <v>11.342592592592595</v>
      </c>
      <c r="O61" s="18">
        <f t="shared" si="6"/>
        <v>11.342592592592595</v>
      </c>
      <c r="P61" s="18">
        <f t="shared" si="6"/>
        <v>11.342592592592595</v>
      </c>
      <c r="Q61" s="18">
        <f t="shared" si="6"/>
        <v>11.342592592592595</v>
      </c>
      <c r="R61" s="123">
        <f t="shared" si="6"/>
        <v>11.342592592592595</v>
      </c>
    </row>
    <row r="62" spans="7:18" x14ac:dyDescent="0.2">
      <c r="G62" s="120">
        <f t="shared" si="1"/>
        <v>30.700000000000003</v>
      </c>
      <c r="J62" s="122">
        <f t="shared" si="3"/>
        <v>1.9999999999999792E-2</v>
      </c>
      <c r="K62" s="19">
        <f t="shared" si="2"/>
        <v>11.37037037037037</v>
      </c>
      <c r="L62" s="18">
        <f t="shared" si="6"/>
        <v>11.37037037037037</v>
      </c>
      <c r="M62" s="18">
        <f t="shared" si="6"/>
        <v>11.37037037037037</v>
      </c>
      <c r="N62" s="18">
        <f t="shared" si="6"/>
        <v>11.37037037037037</v>
      </c>
      <c r="O62" s="18">
        <f t="shared" si="6"/>
        <v>11.37037037037037</v>
      </c>
      <c r="P62" s="18">
        <f t="shared" si="6"/>
        <v>11.37037037037037</v>
      </c>
      <c r="Q62" s="18">
        <f t="shared" si="6"/>
        <v>11.37037037037037</v>
      </c>
      <c r="R62" s="123">
        <f t="shared" si="6"/>
        <v>11.37037037037037</v>
      </c>
    </row>
    <row r="63" spans="7:18" ht="17" thickBot="1" x14ac:dyDescent="0.25">
      <c r="G63" s="120">
        <f t="shared" si="1"/>
        <v>30.775000000000002</v>
      </c>
      <c r="J63" s="125">
        <f t="shared" si="3"/>
        <v>1.4999999999999791E-2</v>
      </c>
      <c r="K63" s="126">
        <f t="shared" si="2"/>
        <v>11.398148148148149</v>
      </c>
      <c r="L63" s="127">
        <f t="shared" si="6"/>
        <v>11.398148148148149</v>
      </c>
      <c r="M63" s="127">
        <f t="shared" si="6"/>
        <v>11.398148148148149</v>
      </c>
      <c r="N63" s="127">
        <f t="shared" si="6"/>
        <v>11.398148148148149</v>
      </c>
      <c r="O63" s="127">
        <f t="shared" si="6"/>
        <v>11.398148148148149</v>
      </c>
      <c r="P63" s="127">
        <f t="shared" si="6"/>
        <v>11.398148148148149</v>
      </c>
      <c r="Q63" s="127">
        <f t="shared" si="6"/>
        <v>11.398148148148149</v>
      </c>
      <c r="R63" s="128">
        <f t="shared" si="6"/>
        <v>11.398148148148149</v>
      </c>
    </row>
  </sheetData>
  <mergeCells count="31">
    <mergeCell ref="J1:J3"/>
    <mergeCell ref="A12:C12"/>
    <mergeCell ref="K1:R2"/>
    <mergeCell ref="B10:B11"/>
    <mergeCell ref="B8:B9"/>
    <mergeCell ref="B6:B7"/>
    <mergeCell ref="A10:A11"/>
    <mergeCell ref="A8:A9"/>
    <mergeCell ref="A6:A7"/>
    <mergeCell ref="A4:A5"/>
    <mergeCell ref="B4:B5"/>
    <mergeCell ref="E2:E3"/>
    <mergeCell ref="D2:D3"/>
    <mergeCell ref="D1:E1"/>
    <mergeCell ref="C1:C3"/>
    <mergeCell ref="C4:C5"/>
    <mergeCell ref="A1:B3"/>
    <mergeCell ref="A13:C13"/>
    <mergeCell ref="D12:D13"/>
    <mergeCell ref="E12:E13"/>
    <mergeCell ref="D4:D5"/>
    <mergeCell ref="E4:E5"/>
    <mergeCell ref="E6:E7"/>
    <mergeCell ref="E8:E9"/>
    <mergeCell ref="E10:E11"/>
    <mergeCell ref="D6:D7"/>
    <mergeCell ref="D8:D9"/>
    <mergeCell ref="D10:D11"/>
    <mergeCell ref="C6:C7"/>
    <mergeCell ref="C8:C9"/>
    <mergeCell ref="C10:C11"/>
  </mergeCells>
  <phoneticPr fontId="6" type="noConversion"/>
  <conditionalFormatting sqref="R4">
    <cfRule type="cellIs" dxfId="27" priority="15" operator="lessThan">
      <formula>R$3</formula>
    </cfRule>
    <cfRule type="cellIs" dxfId="26" priority="16" operator="greaterThanOrEqual">
      <formula>R$3</formula>
    </cfRule>
  </conditionalFormatting>
  <conditionalFormatting sqref="K4:Q4">
    <cfRule type="cellIs" dxfId="25" priority="1" operator="lessThan">
      <formula>K$3</formula>
    </cfRule>
    <cfRule type="cellIs" dxfId="24" priority="2" operator="greaterThanOrEqual">
      <formula>K$3</formula>
    </cfRule>
  </conditionalFormatting>
  <conditionalFormatting sqref="R25:R26">
    <cfRule type="cellIs" dxfId="23" priority="19" operator="lessThan">
      <formula>R$3</formula>
    </cfRule>
    <cfRule type="cellIs" dxfId="22" priority="20" operator="greaterThanOrEqual">
      <formula>R$3</formula>
    </cfRule>
  </conditionalFormatting>
  <conditionalFormatting sqref="R11:R12">
    <cfRule type="cellIs" dxfId="21" priority="17" operator="lessThan">
      <formula>R$3</formula>
    </cfRule>
    <cfRule type="cellIs" dxfId="20" priority="18" operator="greaterThanOrEqual">
      <formula>R$3</formula>
    </cfRule>
  </conditionalFormatting>
  <conditionalFormatting sqref="K12:Q21">
    <cfRule type="cellIs" dxfId="19" priority="13" operator="lessThan">
      <formula>K$3</formula>
    </cfRule>
    <cfRule type="cellIs" dxfId="18" priority="14" operator="greaterThanOrEqual">
      <formula>K$3</formula>
    </cfRule>
  </conditionalFormatting>
  <conditionalFormatting sqref="K22:Q24">
    <cfRule type="cellIs" dxfId="17" priority="11" operator="lessThan">
      <formula>K$3</formula>
    </cfRule>
    <cfRule type="cellIs" dxfId="16" priority="12" operator="greaterThanOrEqual">
      <formula>K$3</formula>
    </cfRule>
  </conditionalFormatting>
  <conditionalFormatting sqref="K11:Q11">
    <cfRule type="cellIs" dxfId="15" priority="9" operator="lessThan">
      <formula>K$3</formula>
    </cfRule>
    <cfRule type="cellIs" dxfId="14" priority="10" operator="greaterThanOrEqual">
      <formula>K$3</formula>
    </cfRule>
  </conditionalFormatting>
  <conditionalFormatting sqref="R12:R21 K5:R10 K28:R29 K31:R32 K34:R35 K37:R38 K40:R41 K43:R45 K47:R48 K50:R51 K53:R54 K56:R57 K59:R63">
    <cfRule type="cellIs" dxfId="13" priority="27" operator="lessThan">
      <formula>K$3</formula>
    </cfRule>
    <cfRule type="cellIs" dxfId="12" priority="28" operator="greaterThanOrEqual">
      <formula>K$3</formula>
    </cfRule>
  </conditionalFormatting>
  <conditionalFormatting sqref="R22:R24">
    <cfRule type="cellIs" dxfId="11" priority="25" operator="lessThan">
      <formula>R$3</formula>
    </cfRule>
    <cfRule type="cellIs" dxfId="10" priority="26" operator="greaterThanOrEqual">
      <formula>R$3</formula>
    </cfRule>
  </conditionalFormatting>
  <conditionalFormatting sqref="R11">
    <cfRule type="cellIs" dxfId="9" priority="23" operator="lessThan">
      <formula>R$3</formula>
    </cfRule>
    <cfRule type="cellIs" dxfId="8" priority="24" operator="greaterThanOrEqual">
      <formula>R$3</formula>
    </cfRule>
  </conditionalFormatting>
  <conditionalFormatting sqref="R25:R63">
    <cfRule type="cellIs" dxfId="7" priority="21" operator="lessThan">
      <formula>R$3</formula>
    </cfRule>
    <cfRule type="cellIs" dxfId="6" priority="22" operator="greaterThanOrEqual">
      <formula>R$3</formula>
    </cfRule>
  </conditionalFormatting>
  <conditionalFormatting sqref="K25:Q63">
    <cfRule type="cellIs" dxfId="5" priority="7" operator="lessThan">
      <formula>K$3</formula>
    </cfRule>
    <cfRule type="cellIs" dxfId="4" priority="8" operator="greaterThanOrEqual">
      <formula>K$3</formula>
    </cfRule>
  </conditionalFormatting>
  <conditionalFormatting sqref="K25:Q26">
    <cfRule type="cellIs" dxfId="3" priority="5" operator="lessThan">
      <formula>K$3</formula>
    </cfRule>
    <cfRule type="cellIs" dxfId="2" priority="6" operator="greaterThanOrEqual">
      <formula>K$3</formula>
    </cfRule>
  </conditionalFormatting>
  <conditionalFormatting sqref="K11:Q12">
    <cfRule type="cellIs" dxfId="1" priority="3" operator="lessThan">
      <formula>K$3</formula>
    </cfRule>
    <cfRule type="cellIs" dxfId="0" priority="4" operator="greaterThanOrEqual">
      <formula>K$3</formula>
    </cfRule>
  </conditionalFormatting>
  <pageMargins left="0.25" right="0.25" top="0.75" bottom="0.75" header="0.3" footer="0.3"/>
  <pageSetup paperSize="9" scale="77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S7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7" sqref="E27"/>
    </sheetView>
  </sheetViews>
  <sheetFormatPr baseColWidth="10" defaultRowHeight="16" x14ac:dyDescent="0.2"/>
  <cols>
    <col min="1" max="1" width="8.5" style="7" bestFit="1" customWidth="1"/>
    <col min="2" max="2" width="6.5" style="7" bestFit="1" customWidth="1"/>
    <col min="3" max="7" width="10.83203125" style="7" customWidth="1"/>
    <col min="8" max="8" width="10.6640625" style="7" bestFit="1" customWidth="1"/>
    <col min="9" max="9" width="10.83203125" style="11"/>
    <col min="10" max="10" width="11" style="8" bestFit="1" customWidth="1"/>
    <col min="11" max="11" width="7.6640625" style="11" bestFit="1" customWidth="1"/>
    <col min="12" max="12" width="13.6640625" style="8" customWidth="1"/>
    <col min="13" max="13" width="9.1640625" style="7" bestFit="1" customWidth="1"/>
    <col min="14" max="14" width="12.33203125" style="8" bestFit="1" customWidth="1"/>
    <col min="15" max="15" width="11.33203125" style="3" customWidth="1"/>
    <col min="16" max="16384" width="10.83203125" style="11"/>
  </cols>
  <sheetData>
    <row r="1" spans="1:19" s="2" customFormat="1" ht="35" customHeight="1" x14ac:dyDescent="0.2">
      <c r="A1" s="17" t="s">
        <v>20</v>
      </c>
      <c r="B1" s="17" t="s">
        <v>13</v>
      </c>
      <c r="C1" s="17" t="s">
        <v>0</v>
      </c>
      <c r="D1" s="17" t="s">
        <v>16</v>
      </c>
      <c r="E1" s="17" t="s">
        <v>15</v>
      </c>
      <c r="F1" s="17" t="s">
        <v>6</v>
      </c>
      <c r="G1" s="17" t="s">
        <v>2</v>
      </c>
      <c r="H1" s="17" t="s">
        <v>18</v>
      </c>
      <c r="I1" s="17" t="s">
        <v>21</v>
      </c>
      <c r="J1" s="98" t="s">
        <v>23</v>
      </c>
      <c r="K1" s="17" t="s">
        <v>22</v>
      </c>
      <c r="L1" s="98" t="s">
        <v>52</v>
      </c>
      <c r="M1" s="17" t="s">
        <v>19</v>
      </c>
      <c r="N1" s="98" t="s">
        <v>53</v>
      </c>
      <c r="O1" s="6" t="s">
        <v>17</v>
      </c>
    </row>
    <row r="2" spans="1:19" x14ac:dyDescent="0.2">
      <c r="A2" s="7">
        <v>1</v>
      </c>
      <c r="B2" s="7">
        <v>2016</v>
      </c>
      <c r="C2" s="7">
        <v>11.56</v>
      </c>
      <c r="D2" s="7">
        <v>15</v>
      </c>
      <c r="E2" s="7">
        <v>16.25</v>
      </c>
      <c r="F2" s="7">
        <v>8</v>
      </c>
      <c r="G2" s="7">
        <v>13.75</v>
      </c>
      <c r="H2" s="99">
        <v>63</v>
      </c>
      <c r="I2" s="11">
        <f>C2*2</f>
        <v>23.12</v>
      </c>
      <c r="J2" s="8">
        <v>19.559999999999999</v>
      </c>
      <c r="K2" s="11">
        <f>C2*2+D2*4+E2*3+IF(F2&gt;10,F2-10,0)</f>
        <v>131.87</v>
      </c>
      <c r="L2" s="8">
        <v>98.38</v>
      </c>
      <c r="M2" s="7">
        <f>(C2*2)+(D2*4)+(E2*3)+(G2*6)+IF(F2&gt;10,F2-10,0)</f>
        <v>214.37</v>
      </c>
      <c r="N2" s="8">
        <v>174.68</v>
      </c>
      <c r="O2" s="3">
        <f>IF(M2=0,"",M2/15)</f>
        <v>14.291333333333334</v>
      </c>
    </row>
    <row r="3" spans="1:19" x14ac:dyDescent="0.2">
      <c r="A3" s="7">
        <v>2</v>
      </c>
      <c r="B3" s="7">
        <v>2016</v>
      </c>
      <c r="C3" s="7">
        <v>11.65</v>
      </c>
      <c r="D3" s="7">
        <v>11.65</v>
      </c>
      <c r="E3" s="7">
        <v>11.5</v>
      </c>
      <c r="F3" s="7">
        <v>11.5</v>
      </c>
      <c r="G3" s="7">
        <v>11.5</v>
      </c>
      <c r="H3" s="99">
        <v>548</v>
      </c>
      <c r="I3" s="11">
        <f>C3*2</f>
        <v>23.3</v>
      </c>
      <c r="J3" s="8">
        <v>19.559999999999999</v>
      </c>
      <c r="K3" s="11">
        <f>C3*2+D3*4+E3*3+IF(F3&gt;10,F3-10,0)</f>
        <v>105.9</v>
      </c>
      <c r="L3" s="8">
        <v>98.38</v>
      </c>
      <c r="M3" s="7">
        <f>(C3*2)+(D3*4)+(E3*3)+(G3*6)+IF(F3&gt;10,F3-10,0)</f>
        <v>174.9</v>
      </c>
      <c r="N3" s="8">
        <v>174.68</v>
      </c>
      <c r="O3" s="3">
        <f>IF(M3=0,"",M3/15)</f>
        <v>11.66</v>
      </c>
    </row>
    <row r="4" spans="1:19" x14ac:dyDescent="0.2">
      <c r="A4" s="7">
        <v>3</v>
      </c>
      <c r="B4" s="7">
        <v>2016</v>
      </c>
      <c r="C4" s="7">
        <v>10.15</v>
      </c>
      <c r="D4" s="7">
        <v>11.5</v>
      </c>
      <c r="E4" s="7">
        <v>14.25</v>
      </c>
      <c r="F4" s="7">
        <v>0</v>
      </c>
      <c r="G4" s="7">
        <v>11.5</v>
      </c>
      <c r="H4" s="99">
        <v>498</v>
      </c>
      <c r="I4" s="11">
        <f>C4*2</f>
        <v>20.3</v>
      </c>
      <c r="J4" s="8">
        <v>19.559999999999999</v>
      </c>
      <c r="K4" s="11">
        <f>C4*2+D4*4+E4*3+IF(F4&gt;10,F4-10,0)</f>
        <v>109.05</v>
      </c>
      <c r="L4" s="8">
        <v>98.38</v>
      </c>
      <c r="M4" s="7">
        <f>(C4*2)+(D4*4)+(E4*3)+(G4*6)+IF(F4&gt;10,F4-10,0)</f>
        <v>178.05</v>
      </c>
      <c r="N4" s="8">
        <v>174.68</v>
      </c>
      <c r="O4" s="3">
        <f>IF(M4=0,"",M4/15)</f>
        <v>11.870000000000001</v>
      </c>
    </row>
    <row r="5" spans="1:19" x14ac:dyDescent="0.2">
      <c r="A5" s="7">
        <v>4</v>
      </c>
      <c r="B5" s="7">
        <v>2016</v>
      </c>
      <c r="C5" s="7">
        <v>11.63</v>
      </c>
      <c r="D5" s="7">
        <v>15</v>
      </c>
      <c r="E5" s="7">
        <v>13</v>
      </c>
      <c r="F5" s="7">
        <v>11</v>
      </c>
      <c r="G5" s="7">
        <v>14.5</v>
      </c>
      <c r="H5" s="99">
        <v>87</v>
      </c>
      <c r="I5" s="11">
        <f>C5*2</f>
        <v>23.26</v>
      </c>
      <c r="J5" s="8">
        <v>19.559999999999999</v>
      </c>
      <c r="K5" s="11">
        <f>C5*2+D5*4+E5*3+IF(F5&gt;10,F5-10,0)</f>
        <v>123.26</v>
      </c>
      <c r="L5" s="8">
        <v>98.38</v>
      </c>
      <c r="M5" s="7">
        <f>(C5*2)+(D5*4)+(E5*3)+(G5*6)+IF(F5&gt;10,F5-10,0)</f>
        <v>210.26</v>
      </c>
      <c r="N5" s="8">
        <v>174.68</v>
      </c>
      <c r="O5" s="3">
        <f>IF(M5=0,"",M5/15)</f>
        <v>14.017333333333333</v>
      </c>
    </row>
    <row r="6" spans="1:19" x14ac:dyDescent="0.2">
      <c r="A6" s="7">
        <v>5</v>
      </c>
      <c r="B6" s="7">
        <v>2016</v>
      </c>
      <c r="C6" s="7">
        <v>10.07</v>
      </c>
      <c r="D6" s="7">
        <v>11</v>
      </c>
      <c r="E6" s="7">
        <v>13.5</v>
      </c>
      <c r="F6" s="7">
        <v>8</v>
      </c>
      <c r="G6" s="7">
        <v>10.5</v>
      </c>
      <c r="H6" s="99"/>
      <c r="I6" s="11">
        <f>C6*2</f>
        <v>20.14</v>
      </c>
      <c r="J6" s="8">
        <v>19.559999999999999</v>
      </c>
      <c r="K6" s="11">
        <f>C6*2+D6*4+E6*3+IF(F6&gt;10,F6-10,0)</f>
        <v>104.64</v>
      </c>
      <c r="L6" s="8">
        <v>98.38</v>
      </c>
      <c r="M6" s="7">
        <f>(C6*2)+(D6*4)+(E6*3)+(G6*6)+IF(F6&gt;10,F6-10,0)</f>
        <v>167.64</v>
      </c>
      <c r="N6" s="8">
        <v>174.68</v>
      </c>
      <c r="O6" s="3">
        <f>IF(M6=0,"",M6/15)</f>
        <v>11.175999999999998</v>
      </c>
    </row>
    <row r="7" spans="1:19" x14ac:dyDescent="0.2">
      <c r="A7" s="7">
        <v>6</v>
      </c>
      <c r="B7" s="7">
        <v>2016</v>
      </c>
      <c r="C7" s="7">
        <v>12.07</v>
      </c>
      <c r="D7" s="7">
        <v>11</v>
      </c>
      <c r="E7" s="7">
        <v>10.25</v>
      </c>
      <c r="F7" s="7">
        <v>11</v>
      </c>
      <c r="G7" s="7">
        <v>17.25</v>
      </c>
      <c r="H7" s="99">
        <v>145</v>
      </c>
      <c r="I7" s="11">
        <f>C7*2</f>
        <v>24.14</v>
      </c>
      <c r="J7" s="8">
        <v>19.559999999999999</v>
      </c>
      <c r="K7" s="11">
        <f>C7*2+D7*4+E7*3+IF(F7&gt;10,F7-10,0)</f>
        <v>99.89</v>
      </c>
      <c r="L7" s="8">
        <v>98.38</v>
      </c>
      <c r="M7" s="7">
        <f>(C7*2)+(D7*4)+(E7*3)+(G7*6)+IF(F7&gt;10,F7-10,0)</f>
        <v>203.39</v>
      </c>
      <c r="N7" s="8">
        <v>174.68</v>
      </c>
      <c r="O7" s="3">
        <f>IF(M7=0,"",M7/15)</f>
        <v>13.559333333333333</v>
      </c>
    </row>
    <row r="8" spans="1:19" x14ac:dyDescent="0.2">
      <c r="A8" s="7">
        <v>7</v>
      </c>
      <c r="B8" s="7">
        <v>2016</v>
      </c>
      <c r="C8" s="7">
        <v>12.67</v>
      </c>
      <c r="D8" s="7">
        <v>13.75</v>
      </c>
      <c r="E8" s="7">
        <v>7</v>
      </c>
      <c r="F8" s="7">
        <v>17</v>
      </c>
      <c r="G8" s="7">
        <v>10</v>
      </c>
      <c r="H8" s="99"/>
      <c r="I8" s="11">
        <f>C8*2</f>
        <v>25.34</v>
      </c>
      <c r="J8" s="8">
        <v>19.559999999999999</v>
      </c>
      <c r="K8" s="11">
        <f>C8*2+D8*4+E8*3+IF(F8&gt;10,F8-10,0)</f>
        <v>108.34</v>
      </c>
      <c r="L8" s="8">
        <v>98.38</v>
      </c>
      <c r="M8" s="7">
        <f>(C8*2)+(D8*4)+(E8*3)+(G8*6)+IF(F8&gt;10,F8-10,0)</f>
        <v>168.34</v>
      </c>
      <c r="N8" s="8">
        <v>174.68</v>
      </c>
      <c r="O8" s="3">
        <f>IF(M8=0,"",M8/15)</f>
        <v>11.222666666666667</v>
      </c>
    </row>
    <row r="9" spans="1:19" x14ac:dyDescent="0.2">
      <c r="A9" s="7">
        <v>8</v>
      </c>
      <c r="B9" s="7">
        <v>2016</v>
      </c>
      <c r="C9" s="7">
        <v>12.07</v>
      </c>
      <c r="D9" s="7">
        <v>13.25</v>
      </c>
      <c r="E9" s="7">
        <v>14.5</v>
      </c>
      <c r="F9" s="7">
        <v>13</v>
      </c>
      <c r="G9" s="7">
        <v>9.5</v>
      </c>
      <c r="H9" s="99">
        <v>456</v>
      </c>
      <c r="I9" s="11">
        <f>C9*2</f>
        <v>24.14</v>
      </c>
      <c r="J9" s="8">
        <v>19.559999999999999</v>
      </c>
      <c r="K9" s="11">
        <f>C9*2+D9*4+E9*3+IF(F9&gt;10,F9-10,0)</f>
        <v>123.64</v>
      </c>
      <c r="L9" s="8">
        <v>98.38</v>
      </c>
      <c r="M9" s="7">
        <f>(C9*2)+(D9*4)+(E9*3)+(G9*6)+IF(F9&gt;10,F9-10,0)</f>
        <v>180.64</v>
      </c>
      <c r="N9" s="8">
        <v>174.68</v>
      </c>
      <c r="O9" s="3">
        <f>IF(M9=0,"",M9/15)</f>
        <v>12.042666666666666</v>
      </c>
    </row>
    <row r="10" spans="1:19" x14ac:dyDescent="0.2">
      <c r="A10" s="7">
        <v>9</v>
      </c>
      <c r="B10" s="7">
        <v>2016</v>
      </c>
      <c r="C10" s="7">
        <v>11.7</v>
      </c>
      <c r="D10" s="7">
        <v>8</v>
      </c>
      <c r="E10" s="7">
        <v>14.25</v>
      </c>
      <c r="F10" s="7">
        <v>14</v>
      </c>
      <c r="G10" s="7">
        <v>11.5</v>
      </c>
      <c r="H10" s="99"/>
      <c r="I10" s="11">
        <f>C10*2</f>
        <v>23.4</v>
      </c>
      <c r="J10" s="8">
        <v>19.559999999999999</v>
      </c>
      <c r="K10" s="11">
        <f>C10*2+D10*4+E10*3+IF(F10&gt;10,F10-10,0)</f>
        <v>102.15</v>
      </c>
      <c r="L10" s="8">
        <v>98.38</v>
      </c>
      <c r="M10" s="7">
        <f>(C10*2)+(D10*4)+(E10*3)+(G10*6)+IF(F10&gt;10,F10-10,0)</f>
        <v>171.15</v>
      </c>
      <c r="N10" s="8">
        <v>174.68</v>
      </c>
      <c r="O10" s="3">
        <f>IF(M10=0,"",M10/15)</f>
        <v>11.41</v>
      </c>
      <c r="S10" s="3"/>
    </row>
    <row r="11" spans="1:19" x14ac:dyDescent="0.2">
      <c r="A11" s="7">
        <v>10</v>
      </c>
      <c r="B11" s="7">
        <v>2016</v>
      </c>
      <c r="C11" s="7">
        <v>15.04</v>
      </c>
      <c r="D11" s="7">
        <v>9.25</v>
      </c>
      <c r="E11" s="7">
        <v>15</v>
      </c>
      <c r="F11" s="7">
        <v>4.75</v>
      </c>
      <c r="G11" s="7">
        <v>13.25</v>
      </c>
      <c r="H11" s="99">
        <v>280</v>
      </c>
      <c r="I11" s="11">
        <f>C11*2</f>
        <v>30.08</v>
      </c>
      <c r="J11" s="8">
        <v>19.559999999999999</v>
      </c>
      <c r="K11" s="11">
        <f>C11*2+D11*4+E11*3+IF(F11&gt;10,F11-10,0)</f>
        <v>112.08</v>
      </c>
      <c r="L11" s="8">
        <v>98.38</v>
      </c>
      <c r="M11" s="7">
        <f>(C11*2)+(D11*4)+(E11*3)+(G11*6)+IF(F11&gt;10,F11-10,0)</f>
        <v>191.57999999999998</v>
      </c>
      <c r="N11" s="8">
        <v>174.68</v>
      </c>
      <c r="O11" s="3">
        <f>IF(M11=0,"",M11/15)</f>
        <v>12.771999999999998</v>
      </c>
      <c r="S11" s="3"/>
    </row>
    <row r="12" spans="1:19" x14ac:dyDescent="0.2">
      <c r="A12" s="7">
        <v>11</v>
      </c>
      <c r="B12" s="7">
        <v>2016</v>
      </c>
      <c r="C12" s="7">
        <v>11.33</v>
      </c>
      <c r="D12" s="7">
        <v>15.25</v>
      </c>
      <c r="E12" s="7">
        <v>11.5</v>
      </c>
      <c r="F12" s="7">
        <v>15</v>
      </c>
      <c r="G12" s="7">
        <v>11.5</v>
      </c>
      <c r="H12" s="99">
        <v>290</v>
      </c>
      <c r="I12" s="11">
        <f>C12*2</f>
        <v>22.66</v>
      </c>
      <c r="J12" s="8">
        <v>19.559999999999999</v>
      </c>
      <c r="K12" s="11">
        <f>C12*2+D12*4+E12*3+IF(F12&gt;10,F12-10,0)</f>
        <v>123.16</v>
      </c>
      <c r="L12" s="8">
        <v>98.38</v>
      </c>
      <c r="M12" s="7">
        <f>(C12*2)+(D12*4)+(E12*3)+(G12*6)+IF(F12&gt;10,F12-10,0)</f>
        <v>192.16</v>
      </c>
      <c r="N12" s="8">
        <v>174.68</v>
      </c>
      <c r="O12" s="3">
        <f>IF(M12=0,"",M12/15)</f>
        <v>12.810666666666666</v>
      </c>
      <c r="S12" s="3"/>
    </row>
    <row r="13" spans="1:19" x14ac:dyDescent="0.2">
      <c r="A13" s="7">
        <v>13</v>
      </c>
      <c r="B13" s="7">
        <v>2016</v>
      </c>
      <c r="C13" s="7">
        <v>13.11</v>
      </c>
      <c r="D13" s="7">
        <v>15</v>
      </c>
      <c r="E13" s="7">
        <v>9.5</v>
      </c>
      <c r="F13" s="7">
        <v>9</v>
      </c>
      <c r="G13" s="7">
        <v>11.25</v>
      </c>
      <c r="H13" s="99">
        <v>429</v>
      </c>
      <c r="I13" s="11">
        <f>C13*2</f>
        <v>26.22</v>
      </c>
      <c r="J13" s="8">
        <v>19.559999999999999</v>
      </c>
      <c r="K13" s="11">
        <f>C13*2+D13*4+E13*3+IF(F13&gt;10,F13-10,0)</f>
        <v>114.72</v>
      </c>
      <c r="L13" s="8">
        <v>98.38</v>
      </c>
      <c r="M13" s="7">
        <f>(C13*2)+(D13*4)+(E13*3)+(G13*6)+IF(F13&gt;10,F13-10,0)</f>
        <v>182.22</v>
      </c>
      <c r="N13" s="8">
        <v>174.68</v>
      </c>
      <c r="O13" s="3">
        <f>IF(M13=0,"",M13/15)</f>
        <v>12.148</v>
      </c>
      <c r="S13" s="3"/>
    </row>
    <row r="14" spans="1:19" x14ac:dyDescent="0.2">
      <c r="A14" s="7">
        <v>14</v>
      </c>
      <c r="B14" s="7">
        <v>2016</v>
      </c>
      <c r="C14" s="7">
        <v>12.67</v>
      </c>
      <c r="D14" s="7">
        <v>13</v>
      </c>
      <c r="E14" s="7">
        <v>8</v>
      </c>
      <c r="F14" s="7">
        <v>7</v>
      </c>
      <c r="G14" s="7">
        <v>16.5</v>
      </c>
      <c r="H14" s="99">
        <v>180</v>
      </c>
      <c r="I14" s="11">
        <f>C14*2</f>
        <v>25.34</v>
      </c>
      <c r="J14" s="8">
        <v>19.559999999999999</v>
      </c>
      <c r="K14" s="11">
        <f>C14*2+D14*4+E14*3+IF(F14&gt;10,F14-10,0)</f>
        <v>101.34</v>
      </c>
      <c r="L14" s="8">
        <v>98.38</v>
      </c>
      <c r="M14" s="7">
        <f>(C14*2)+(D14*4)+(E14*3)+(G14*6)+IF(F14&gt;10,F14-10,0)</f>
        <v>200.34</v>
      </c>
      <c r="N14" s="8">
        <v>174.68</v>
      </c>
      <c r="O14" s="3">
        <f>IF(M14=0,"",M14/15)</f>
        <v>13.356</v>
      </c>
      <c r="S14" s="3"/>
    </row>
    <row r="15" spans="1:19" x14ac:dyDescent="0.2">
      <c r="A15" s="7">
        <v>15</v>
      </c>
      <c r="B15" s="7">
        <v>2016</v>
      </c>
      <c r="C15" s="7">
        <v>11.11</v>
      </c>
      <c r="D15" s="7">
        <v>16</v>
      </c>
      <c r="E15" s="7">
        <v>13</v>
      </c>
      <c r="F15" s="7">
        <v>0</v>
      </c>
      <c r="G15" s="7">
        <v>16.5</v>
      </c>
      <c r="H15" s="99">
        <v>30</v>
      </c>
      <c r="I15" s="11">
        <f>C15*2</f>
        <v>22.22</v>
      </c>
      <c r="J15" s="8">
        <v>19.559999999999999</v>
      </c>
      <c r="K15" s="11">
        <f>C15*2+D15*4+E15*3+IF(F15&gt;10,F15-10,0)</f>
        <v>125.22</v>
      </c>
      <c r="L15" s="8">
        <v>98.38</v>
      </c>
      <c r="M15" s="7">
        <f>(C15*2)+(D15*4)+(E15*3)+(G15*6)+IF(F15&gt;10,F15-10,0)</f>
        <v>224.22</v>
      </c>
      <c r="N15" s="8">
        <v>174.68</v>
      </c>
      <c r="O15" s="3">
        <f>IF(M15=0,"",M15/15)</f>
        <v>14.948</v>
      </c>
      <c r="S15" s="3"/>
    </row>
    <row r="16" spans="1:19" x14ac:dyDescent="0.2">
      <c r="A16" s="7">
        <v>16</v>
      </c>
      <c r="B16" s="7">
        <v>2016</v>
      </c>
      <c r="C16" s="7">
        <v>9.8000000000000007</v>
      </c>
      <c r="D16" s="7">
        <v>11.75</v>
      </c>
      <c r="E16" s="7">
        <v>11.25</v>
      </c>
      <c r="F16" s="7">
        <v>6</v>
      </c>
      <c r="G16" s="7">
        <v>10</v>
      </c>
      <c r="H16" s="99"/>
      <c r="I16" s="11">
        <f>C16*2</f>
        <v>19.600000000000001</v>
      </c>
      <c r="J16" s="8">
        <v>19.559999999999999</v>
      </c>
      <c r="K16" s="11">
        <f>C16*2+D16*4+E16*3+IF(F16&gt;10,F16-10,0)</f>
        <v>100.35</v>
      </c>
      <c r="L16" s="8">
        <v>98.38</v>
      </c>
      <c r="M16" s="7">
        <f>(C16*2)+(D16*4)+(E16*3)+(G16*6)+IF(F16&gt;10,F16-10,0)</f>
        <v>160.35</v>
      </c>
      <c r="N16" s="8">
        <v>174.68</v>
      </c>
      <c r="O16" s="3">
        <f>IF(M16=0,"",M16/15)</f>
        <v>10.69</v>
      </c>
      <c r="S16" s="3"/>
    </row>
    <row r="17" spans="1:19" x14ac:dyDescent="0.2">
      <c r="A17" s="7">
        <v>17</v>
      </c>
      <c r="B17" s="7">
        <v>2016</v>
      </c>
      <c r="C17" s="7">
        <v>14</v>
      </c>
      <c r="D17" s="7">
        <v>13.25</v>
      </c>
      <c r="E17" s="7">
        <v>11</v>
      </c>
      <c r="F17" s="7">
        <v>17.75</v>
      </c>
      <c r="G17" s="7">
        <v>13.25</v>
      </c>
      <c r="H17" s="99">
        <v>165</v>
      </c>
      <c r="I17" s="11">
        <f>C17*2</f>
        <v>28</v>
      </c>
      <c r="J17" s="8">
        <v>19.559999999999999</v>
      </c>
      <c r="K17" s="11">
        <f>C17*2+D17*4+E17*3+IF(F17&gt;10,F17-10,0)</f>
        <v>121.75</v>
      </c>
      <c r="L17" s="8">
        <v>98.38</v>
      </c>
      <c r="M17" s="7">
        <f>(C17*2)+(D17*4)+(E17*3)+(G17*6)+IF(F17&gt;10,F17-10,0)</f>
        <v>201.25</v>
      </c>
      <c r="N17" s="8">
        <v>174.68</v>
      </c>
      <c r="O17" s="3">
        <f>IF(M17=0,"",M17/15)</f>
        <v>13.416666666666666</v>
      </c>
      <c r="S17" s="3"/>
    </row>
    <row r="18" spans="1:19" x14ac:dyDescent="0.2">
      <c r="A18" s="7">
        <v>18</v>
      </c>
      <c r="B18" s="7">
        <v>2016</v>
      </c>
      <c r="C18" s="7">
        <v>11.93</v>
      </c>
      <c r="D18" s="7">
        <v>13</v>
      </c>
      <c r="E18" s="7">
        <v>18</v>
      </c>
      <c r="F18" s="7">
        <v>13</v>
      </c>
      <c r="G18" s="7">
        <v>16</v>
      </c>
      <c r="H18" s="99">
        <v>13</v>
      </c>
      <c r="I18" s="11">
        <f>C18*2</f>
        <v>23.86</v>
      </c>
      <c r="J18" s="8">
        <v>19.559999999999999</v>
      </c>
      <c r="K18" s="11">
        <f>C18*2+D18*4+E18*3+IF(F18&gt;10,F18-10,0)</f>
        <v>132.86000000000001</v>
      </c>
      <c r="L18" s="8">
        <v>98.38</v>
      </c>
      <c r="M18" s="7">
        <f>(C18*2)+(D18*4)+(E18*3)+(G18*6)+IF(F18&gt;10,F18-10,0)</f>
        <v>228.86</v>
      </c>
      <c r="N18" s="8">
        <v>174.68</v>
      </c>
      <c r="O18" s="3">
        <f>IF(M18=0,"",M18/15)</f>
        <v>15.257333333333333</v>
      </c>
      <c r="S18" s="3"/>
    </row>
    <row r="19" spans="1:19" x14ac:dyDescent="0.2">
      <c r="A19" s="7">
        <v>19</v>
      </c>
      <c r="B19" s="7">
        <v>2015</v>
      </c>
      <c r="C19" s="7">
        <v>13.66</v>
      </c>
      <c r="D19" s="7">
        <v>13</v>
      </c>
      <c r="E19" s="7">
        <v>13.5</v>
      </c>
      <c r="F19" s="7">
        <v>9</v>
      </c>
      <c r="G19" s="7">
        <v>11.5</v>
      </c>
      <c r="H19" s="116">
        <v>300</v>
      </c>
      <c r="I19" s="7">
        <f>C19*2</f>
        <v>27.32</v>
      </c>
      <c r="J19" s="8">
        <v>19.2</v>
      </c>
      <c r="K19" s="7">
        <f>C19*2+D19*4+E19*3+IF(F19&gt;10,F19-10,0)</f>
        <v>119.82</v>
      </c>
      <c r="L19" s="8">
        <f>10.72*9</f>
        <v>96.48</v>
      </c>
      <c r="M19" s="7">
        <f>(C19*2)+(D19*4)+(E19*3)+(G19*6)+IF(F19&gt;10,F19-10,0)</f>
        <v>188.82</v>
      </c>
      <c r="N19" s="8">
        <v>171.21</v>
      </c>
      <c r="O19" s="3">
        <f>IF(M19=0,"",M19/15)</f>
        <v>12.587999999999999</v>
      </c>
      <c r="S19" s="3"/>
    </row>
    <row r="20" spans="1:19" x14ac:dyDescent="0.2">
      <c r="A20" s="7">
        <v>21</v>
      </c>
      <c r="B20" s="7">
        <v>2015</v>
      </c>
      <c r="C20" s="7">
        <v>9.89</v>
      </c>
      <c r="D20" s="7">
        <v>10</v>
      </c>
      <c r="E20" s="7">
        <v>11</v>
      </c>
      <c r="F20" s="7">
        <v>15.5</v>
      </c>
      <c r="G20" s="7">
        <v>13.5</v>
      </c>
      <c r="H20" s="116"/>
      <c r="I20" s="7">
        <f>C20*2</f>
        <v>19.78</v>
      </c>
      <c r="J20" s="8">
        <v>19.2</v>
      </c>
      <c r="K20" s="7">
        <f>C20*2+D20*4+E20*3+IF(F20&gt;10,F20-10,0)</f>
        <v>98.28</v>
      </c>
      <c r="L20" s="8">
        <f>10.72*9</f>
        <v>96.48</v>
      </c>
      <c r="M20" s="7">
        <f>(C20*2)+(D20*4)+(E20*3)+(G20*6)+IF(F20&gt;10,F20-10,0)</f>
        <v>179.28</v>
      </c>
      <c r="N20" s="8">
        <v>171.21</v>
      </c>
      <c r="O20" s="3">
        <f>IF(M20=0,"",M20/15)</f>
        <v>11.952</v>
      </c>
      <c r="S20" s="3"/>
    </row>
    <row r="21" spans="1:19" x14ac:dyDescent="0.2">
      <c r="A21" s="7">
        <v>22</v>
      </c>
      <c r="B21" s="7">
        <v>2015</v>
      </c>
      <c r="C21" s="7">
        <v>13.21</v>
      </c>
      <c r="D21" s="7">
        <v>15.5</v>
      </c>
      <c r="E21" s="7">
        <v>13</v>
      </c>
      <c r="F21" s="7">
        <v>15</v>
      </c>
      <c r="G21" s="7">
        <v>10.25</v>
      </c>
      <c r="H21" s="116"/>
      <c r="I21" s="7">
        <f>C21*2</f>
        <v>26.42</v>
      </c>
      <c r="J21" s="8">
        <v>19.2</v>
      </c>
      <c r="K21" s="7">
        <f>C21*2+D21*4+E21*3+IF(F21&gt;10,F21-10,0)</f>
        <v>132.42000000000002</v>
      </c>
      <c r="L21" s="8">
        <f>10.72*9</f>
        <v>96.48</v>
      </c>
      <c r="M21" s="7">
        <f>(C21*2)+(D21*4)+(E21*3)+(G21*6)+IF(F21&gt;10,F21-10,0)</f>
        <v>193.92000000000002</v>
      </c>
      <c r="N21" s="8">
        <v>171.21</v>
      </c>
      <c r="O21" s="3">
        <f>IF(M21=0,"",M21/15)</f>
        <v>12.928000000000001</v>
      </c>
      <c r="S21" s="3"/>
    </row>
    <row r="22" spans="1:19" x14ac:dyDescent="0.2">
      <c r="A22" s="7">
        <v>23</v>
      </c>
      <c r="B22" s="7">
        <v>2015</v>
      </c>
      <c r="C22" s="7">
        <v>11.47</v>
      </c>
      <c r="D22" s="7">
        <v>11</v>
      </c>
      <c r="E22" s="7">
        <v>18.25</v>
      </c>
      <c r="F22" s="7">
        <v>10.5</v>
      </c>
      <c r="G22" s="7">
        <v>14.75</v>
      </c>
      <c r="H22" s="116">
        <v>80</v>
      </c>
      <c r="I22" s="7">
        <f>C22*2</f>
        <v>22.94</v>
      </c>
      <c r="J22" s="8">
        <v>19.2</v>
      </c>
      <c r="K22" s="7">
        <f>C22*2+D22*4+E22*3+IF(F22&gt;10,F22-10,0)</f>
        <v>122.19</v>
      </c>
      <c r="L22" s="8">
        <f>10.72*9</f>
        <v>96.48</v>
      </c>
      <c r="M22" s="7">
        <f>(C22*2)+(D22*4)+(E22*3)+(G22*6)+IF(F22&gt;10,F22-10,0)</f>
        <v>210.69</v>
      </c>
      <c r="N22" s="8">
        <v>171.21</v>
      </c>
      <c r="O22" s="3">
        <f>IF(M22=0,"",M22/15)</f>
        <v>14.045999999999999</v>
      </c>
      <c r="S22" s="3"/>
    </row>
    <row r="23" spans="1:19" x14ac:dyDescent="0.2">
      <c r="A23" s="7">
        <v>24</v>
      </c>
      <c r="B23" s="7">
        <v>2015</v>
      </c>
      <c r="C23" s="7">
        <v>14.79</v>
      </c>
      <c r="D23" s="7">
        <v>11</v>
      </c>
      <c r="E23" s="7">
        <v>8</v>
      </c>
      <c r="F23" s="7">
        <v>13</v>
      </c>
      <c r="G23" s="7">
        <v>15</v>
      </c>
      <c r="H23" s="116"/>
      <c r="I23" s="7">
        <f>C23*2</f>
        <v>29.58</v>
      </c>
      <c r="J23" s="8">
        <v>19.2</v>
      </c>
      <c r="K23" s="7">
        <f>C23*2+D23*4+E23*3+IF(F23&gt;10,F23-10,0)</f>
        <v>100.58</v>
      </c>
      <c r="L23" s="8">
        <f>10.72*9</f>
        <v>96.48</v>
      </c>
      <c r="M23" s="7">
        <f>(C23*2)+(D23*4)+(E23*3)+(G23*6)+IF(F23&gt;10,F23-10,0)</f>
        <v>190.57999999999998</v>
      </c>
      <c r="N23" s="8">
        <v>171.21</v>
      </c>
      <c r="O23" s="3">
        <f>IF(M23=0,"",M23/15)</f>
        <v>12.705333333333332</v>
      </c>
    </row>
    <row r="24" spans="1:19" x14ac:dyDescent="0.2">
      <c r="A24" s="7">
        <v>25</v>
      </c>
      <c r="B24" s="7">
        <v>2015</v>
      </c>
      <c r="C24" s="7">
        <v>16.3</v>
      </c>
      <c r="D24" s="7">
        <v>16</v>
      </c>
      <c r="E24" s="7">
        <v>6.25</v>
      </c>
      <c r="F24" s="7">
        <v>13</v>
      </c>
      <c r="G24" s="7">
        <v>12.25</v>
      </c>
      <c r="H24" s="116">
        <v>275</v>
      </c>
      <c r="I24" s="7">
        <f>C24*2</f>
        <v>32.6</v>
      </c>
      <c r="J24" s="8">
        <v>19.2</v>
      </c>
      <c r="K24" s="7">
        <f>C24*2+D24*4+E24*3+IF(F24&gt;10,F24-10,0)</f>
        <v>118.35</v>
      </c>
      <c r="L24" s="8">
        <f>10.72*9</f>
        <v>96.48</v>
      </c>
      <c r="M24" s="7">
        <f>(C24*2)+(D24*4)+(E24*3)+(G24*6)+IF(F24&gt;10,F24-10,0)</f>
        <v>191.85</v>
      </c>
      <c r="N24" s="8">
        <v>171.21</v>
      </c>
      <c r="O24" s="3">
        <f>IF(M24=0,"",M24/15)</f>
        <v>12.79</v>
      </c>
    </row>
    <row r="25" spans="1:19" x14ac:dyDescent="0.2">
      <c r="A25" s="7">
        <v>26</v>
      </c>
      <c r="B25" s="7">
        <v>2015</v>
      </c>
      <c r="C25" s="7">
        <v>15.32</v>
      </c>
      <c r="D25" s="7">
        <v>15</v>
      </c>
      <c r="E25" s="7">
        <v>15</v>
      </c>
      <c r="F25" s="7">
        <v>16</v>
      </c>
      <c r="G25" s="7">
        <v>16.5</v>
      </c>
      <c r="H25" s="116"/>
      <c r="I25" s="7">
        <f>C25*2</f>
        <v>30.64</v>
      </c>
      <c r="J25" s="8">
        <v>19.2</v>
      </c>
      <c r="K25" s="7">
        <f>C25*2+D25*4+E25*3+IF(F25&gt;10,F25-10,0)</f>
        <v>141.63999999999999</v>
      </c>
      <c r="L25" s="8">
        <f>10.72*9</f>
        <v>96.48</v>
      </c>
      <c r="M25" s="7">
        <f>(C25*2)+(D25*4)+(E25*3)+(G25*6)+IF(F25&gt;10,F25-10,0)</f>
        <v>240.64</v>
      </c>
      <c r="N25" s="8">
        <v>171.21</v>
      </c>
      <c r="O25" s="3">
        <f>IF(M25=0,"",M25/15)</f>
        <v>16.042666666666666</v>
      </c>
    </row>
    <row r="26" spans="1:19" x14ac:dyDescent="0.2">
      <c r="A26" s="7">
        <v>27</v>
      </c>
      <c r="B26" s="7">
        <v>2015</v>
      </c>
      <c r="C26" s="7">
        <v>10.34</v>
      </c>
      <c r="D26" s="7">
        <v>9.5</v>
      </c>
      <c r="E26" s="7">
        <v>14.25</v>
      </c>
      <c r="F26" s="7">
        <v>8</v>
      </c>
      <c r="G26" s="7">
        <v>14.25</v>
      </c>
      <c r="H26" s="116">
        <v>335</v>
      </c>
      <c r="I26" s="7">
        <f>C26*2</f>
        <v>20.68</v>
      </c>
      <c r="J26" s="8">
        <v>19.2</v>
      </c>
      <c r="K26" s="7">
        <f>C26*2+D26*4+E26*3+IF(F26&gt;10,F26-10,0)</f>
        <v>101.43</v>
      </c>
      <c r="L26" s="8">
        <f>10.72*9</f>
        <v>96.48</v>
      </c>
      <c r="M26" s="7">
        <f>(C26*2)+(D26*4)+(E26*3)+(G26*6)+IF(F26&gt;10,F26-10,0)</f>
        <v>186.93</v>
      </c>
      <c r="N26" s="8">
        <v>171.21</v>
      </c>
      <c r="O26" s="3">
        <f>IF(M26=0,"",M26/15)</f>
        <v>12.462</v>
      </c>
    </row>
    <row r="27" spans="1:19" x14ac:dyDescent="0.2">
      <c r="A27" s="7">
        <v>29</v>
      </c>
      <c r="B27" s="7">
        <v>2015</v>
      </c>
      <c r="C27" s="7">
        <v>11.92</v>
      </c>
      <c r="D27" s="7">
        <v>17.25</v>
      </c>
      <c r="E27" s="7">
        <v>15</v>
      </c>
      <c r="F27" s="7">
        <v>13.25</v>
      </c>
      <c r="G27" s="7">
        <v>14</v>
      </c>
      <c r="H27" s="116"/>
      <c r="I27" s="7">
        <f>C27*2</f>
        <v>23.84</v>
      </c>
      <c r="J27" s="8">
        <v>19.2</v>
      </c>
      <c r="K27" s="7">
        <f>C27*2+D27*4+E27*3+IF(F27&gt;10,F27-10,0)</f>
        <v>141.09</v>
      </c>
      <c r="L27" s="8">
        <f>10.72*9</f>
        <v>96.48</v>
      </c>
      <c r="M27" s="7">
        <f>(C27*2)+(D27*4)+(E27*3)+(G27*6)+IF(F27&gt;10,F27-10,0)</f>
        <v>225.09</v>
      </c>
      <c r="N27" s="8">
        <v>171.21</v>
      </c>
      <c r="O27" s="3">
        <f>IF(M27=0,"",M27/15)</f>
        <v>15.006</v>
      </c>
    </row>
    <row r="28" spans="1:19" x14ac:dyDescent="0.2">
      <c r="A28" s="7">
        <v>30</v>
      </c>
      <c r="B28" s="7">
        <v>2015</v>
      </c>
      <c r="C28" s="7">
        <v>11.77</v>
      </c>
      <c r="D28" s="7">
        <v>12</v>
      </c>
      <c r="E28" s="7">
        <v>11</v>
      </c>
      <c r="F28" s="7">
        <v>11</v>
      </c>
      <c r="G28" s="7">
        <v>7.25</v>
      </c>
      <c r="H28" s="116"/>
      <c r="I28" s="7">
        <f>C28*2</f>
        <v>23.54</v>
      </c>
      <c r="J28" s="8">
        <v>19.2</v>
      </c>
      <c r="K28" s="7">
        <f>C28*2+D28*4+E28*3+IF(F28&gt;10,F28-10,0)</f>
        <v>105.53999999999999</v>
      </c>
      <c r="L28" s="8">
        <f>10.72*9</f>
        <v>96.48</v>
      </c>
      <c r="M28" s="7">
        <f>(C28*2)+(D28*4)+(E28*3)+(G28*6)+IF(F28&gt;10,F28-10,0)</f>
        <v>149.04</v>
      </c>
      <c r="N28" s="8">
        <v>171.21</v>
      </c>
      <c r="O28" s="3">
        <f>IF(M28=0,"",M28/15)</f>
        <v>9.9359999999999999</v>
      </c>
    </row>
    <row r="29" spans="1:19" x14ac:dyDescent="0.2">
      <c r="A29" s="7">
        <v>31</v>
      </c>
      <c r="B29" s="7">
        <v>2015</v>
      </c>
      <c r="C29" s="7">
        <v>10.19</v>
      </c>
      <c r="D29" s="7">
        <v>12</v>
      </c>
      <c r="E29" s="7">
        <v>12.75</v>
      </c>
      <c r="F29" s="7">
        <v>8</v>
      </c>
      <c r="G29" s="7">
        <v>18</v>
      </c>
      <c r="H29" s="116">
        <v>60</v>
      </c>
      <c r="I29" s="7">
        <f>C29*2</f>
        <v>20.38</v>
      </c>
      <c r="J29" s="8">
        <v>19.2</v>
      </c>
      <c r="K29" s="7">
        <f>C29*2+D29*4+E29*3+IF(F29&gt;10,F29-10,0)</f>
        <v>106.63</v>
      </c>
      <c r="L29" s="8">
        <f>10.72*9</f>
        <v>96.48</v>
      </c>
      <c r="M29" s="7">
        <f>(C29*2)+(D29*4)+(E29*3)+(G29*6)+IF(F29&gt;10,F29-10,0)</f>
        <v>214.63</v>
      </c>
      <c r="N29" s="8">
        <v>171.21</v>
      </c>
      <c r="O29" s="3">
        <f>IF(M29=0,"",M29/15)</f>
        <v>14.308666666666666</v>
      </c>
    </row>
    <row r="30" spans="1:19" x14ac:dyDescent="0.2">
      <c r="A30" s="7">
        <v>32</v>
      </c>
      <c r="B30" s="7">
        <v>2015</v>
      </c>
      <c r="C30" s="7">
        <v>9.9600000000000009</v>
      </c>
      <c r="D30" s="7">
        <v>10.25</v>
      </c>
      <c r="E30" s="7">
        <v>13</v>
      </c>
      <c r="F30" s="7">
        <v>0</v>
      </c>
      <c r="G30" s="7">
        <v>16</v>
      </c>
      <c r="H30" s="116">
        <v>222</v>
      </c>
      <c r="I30" s="7">
        <f>C30*2</f>
        <v>19.920000000000002</v>
      </c>
      <c r="J30" s="8">
        <v>19.2</v>
      </c>
      <c r="K30" s="7">
        <f>C30*2+D30*4+E30*3+IF(F30&gt;10,F30-10,0)</f>
        <v>99.92</v>
      </c>
      <c r="L30" s="8">
        <f>10.72*9</f>
        <v>96.48</v>
      </c>
      <c r="M30" s="7">
        <f>(C30*2)+(D30*4)+(E30*3)+(G30*6)+IF(F30&gt;10,F30-10,0)</f>
        <v>195.92000000000002</v>
      </c>
      <c r="N30" s="8">
        <v>171.21</v>
      </c>
      <c r="O30" s="3">
        <f>IF(M30=0,"",M30/15)</f>
        <v>13.061333333333334</v>
      </c>
    </row>
    <row r="31" spans="1:19" x14ac:dyDescent="0.2">
      <c r="A31" s="7">
        <v>33</v>
      </c>
      <c r="B31" s="7">
        <v>2015</v>
      </c>
      <c r="C31" s="7">
        <v>15.77</v>
      </c>
      <c r="D31" s="7">
        <v>16.5</v>
      </c>
      <c r="E31" s="7">
        <v>19.5</v>
      </c>
      <c r="F31" s="7">
        <v>10.75</v>
      </c>
      <c r="G31" s="7">
        <v>11</v>
      </c>
      <c r="H31" s="116">
        <v>33</v>
      </c>
      <c r="I31" s="7">
        <f>C31*2</f>
        <v>31.54</v>
      </c>
      <c r="J31" s="8">
        <v>19.2</v>
      </c>
      <c r="K31" s="7">
        <f>C31*2+D31*4+E31*3+IF(F31&gt;10,F31-10,0)</f>
        <v>156.79</v>
      </c>
      <c r="L31" s="8">
        <f>10.72*9</f>
        <v>96.48</v>
      </c>
      <c r="M31" s="7">
        <f>(C31*2)+(D31*4)+(E31*3)+(G31*6)+IF(F31&gt;10,F31-10,0)</f>
        <v>222.79</v>
      </c>
      <c r="N31" s="8">
        <v>171.21</v>
      </c>
      <c r="O31" s="3">
        <f>IF(M31=0,"",M31/15)</f>
        <v>14.852666666666666</v>
      </c>
    </row>
    <row r="32" spans="1:19" x14ac:dyDescent="0.2">
      <c r="A32" s="7">
        <v>34</v>
      </c>
      <c r="B32" s="7">
        <v>2015</v>
      </c>
      <c r="C32" s="7">
        <v>16.68</v>
      </c>
      <c r="D32" s="7">
        <v>15.75</v>
      </c>
      <c r="E32" s="7">
        <v>18.25</v>
      </c>
      <c r="F32" s="7">
        <v>0</v>
      </c>
      <c r="G32" s="7">
        <v>14.75</v>
      </c>
      <c r="H32" s="116">
        <v>8</v>
      </c>
      <c r="I32" s="7">
        <f>C32*2</f>
        <v>33.36</v>
      </c>
      <c r="J32" s="8">
        <v>19.2</v>
      </c>
      <c r="K32" s="7">
        <f>C32*2+D32*4+E32*3+IF(F32&gt;10,F32-10,0)</f>
        <v>151.11000000000001</v>
      </c>
      <c r="L32" s="8">
        <f>10.72*9</f>
        <v>96.48</v>
      </c>
      <c r="M32" s="7">
        <f>(C32*2)+(D32*4)+(E32*3)+(G32*6)+IF(F32&gt;10,F32-10,0)</f>
        <v>239.61</v>
      </c>
      <c r="N32" s="8">
        <v>171.21</v>
      </c>
      <c r="O32" s="3">
        <f>IF(M32=0,"",M32/15)</f>
        <v>15.974</v>
      </c>
    </row>
    <row r="33" spans="1:15" x14ac:dyDescent="0.2">
      <c r="A33" s="7">
        <v>35</v>
      </c>
      <c r="B33" s="7">
        <v>2015</v>
      </c>
      <c r="C33" s="7">
        <v>11.92</v>
      </c>
      <c r="D33" s="7">
        <v>15</v>
      </c>
      <c r="E33" s="7">
        <v>16.5</v>
      </c>
      <c r="F33" s="7">
        <v>6</v>
      </c>
      <c r="G33" s="7">
        <v>17</v>
      </c>
      <c r="H33" s="116">
        <v>10</v>
      </c>
      <c r="I33" s="7">
        <f>C33*2</f>
        <v>23.84</v>
      </c>
      <c r="J33" s="8">
        <v>19.2</v>
      </c>
      <c r="K33" s="7">
        <f>C33*2+D33*4+E33*3+IF(F33&gt;10,F33-10,0)</f>
        <v>133.34</v>
      </c>
      <c r="L33" s="8">
        <f>10.72*9</f>
        <v>96.48</v>
      </c>
      <c r="M33" s="7">
        <f>(C33*2)+(D33*4)+(E33*3)+(G33*6)+IF(F33&gt;10,F33-10,0)</f>
        <v>235.34</v>
      </c>
      <c r="N33" s="8">
        <v>171.21</v>
      </c>
      <c r="O33" s="3">
        <f>IF(M33=0,"",M33/15)</f>
        <v>15.689333333333334</v>
      </c>
    </row>
    <row r="34" spans="1:15" x14ac:dyDescent="0.2">
      <c r="A34" s="7">
        <v>36</v>
      </c>
      <c r="B34" s="7">
        <v>2015</v>
      </c>
      <c r="C34" s="7">
        <v>11.85</v>
      </c>
      <c r="D34" s="7">
        <v>9.5</v>
      </c>
      <c r="E34" s="7">
        <v>11.5</v>
      </c>
      <c r="F34" s="7">
        <v>14</v>
      </c>
      <c r="G34" s="7">
        <v>8.5</v>
      </c>
      <c r="H34" s="116"/>
      <c r="I34" s="7">
        <f>C34*2</f>
        <v>23.7</v>
      </c>
      <c r="J34" s="8">
        <v>19.2</v>
      </c>
      <c r="K34" s="7">
        <f>C34*2+D34*4+E34*3+IF(F34&gt;10,F34-10,0)</f>
        <v>100.2</v>
      </c>
      <c r="L34" s="8">
        <f>10.72*9</f>
        <v>96.48</v>
      </c>
      <c r="M34" s="7">
        <f>(C34*2)+(D34*4)+(E34*3)+(G34*6)+IF(F34&gt;10,F34-10,0)</f>
        <v>151.19999999999999</v>
      </c>
      <c r="N34" s="8">
        <v>171.21</v>
      </c>
      <c r="O34" s="3">
        <f>IF(M34=0,"",M34/15)</f>
        <v>10.08</v>
      </c>
    </row>
    <row r="35" spans="1:15" x14ac:dyDescent="0.2">
      <c r="A35" s="7">
        <v>37</v>
      </c>
      <c r="B35" s="7">
        <v>2015</v>
      </c>
      <c r="C35" s="7">
        <v>13.66</v>
      </c>
      <c r="D35" s="7">
        <v>13</v>
      </c>
      <c r="E35" s="7">
        <v>13.5</v>
      </c>
      <c r="F35" s="7">
        <v>9</v>
      </c>
      <c r="G35" s="7">
        <v>11.5</v>
      </c>
      <c r="H35" s="116">
        <v>300</v>
      </c>
      <c r="I35" s="7">
        <f>C35*2</f>
        <v>27.32</v>
      </c>
      <c r="J35" s="8">
        <v>19.2</v>
      </c>
      <c r="K35" s="7">
        <f>C35*2+D35*4+E35*3+IF(F35&gt;10,F35-10,0)</f>
        <v>119.82</v>
      </c>
      <c r="L35" s="8">
        <f>10.72*9</f>
        <v>96.48</v>
      </c>
      <c r="M35" s="7">
        <f>(C35*2)+(D35*4)+(E35*3)+(G35*6)+IF(F35&gt;10,F35-10,0)</f>
        <v>188.82</v>
      </c>
      <c r="N35" s="8">
        <v>171.21</v>
      </c>
      <c r="O35" s="3">
        <f>IF(M35=0,"",M35/15)</f>
        <v>12.587999999999999</v>
      </c>
    </row>
    <row r="36" spans="1:15" x14ac:dyDescent="0.2">
      <c r="A36" s="7">
        <v>39</v>
      </c>
      <c r="B36" s="7">
        <v>2015</v>
      </c>
      <c r="C36" s="7">
        <v>14.94</v>
      </c>
      <c r="D36" s="7">
        <v>16</v>
      </c>
      <c r="E36" s="7">
        <v>13.5</v>
      </c>
      <c r="F36" s="7">
        <v>16</v>
      </c>
      <c r="G36" s="7">
        <v>12</v>
      </c>
      <c r="H36" s="116">
        <v>65</v>
      </c>
      <c r="I36" s="7">
        <f>C36*2</f>
        <v>29.88</v>
      </c>
      <c r="J36" s="8">
        <v>19.2</v>
      </c>
      <c r="K36" s="7">
        <f>C36*2+D36*4+E36*3+IF(F36&gt;10,F36-10,0)</f>
        <v>140.38</v>
      </c>
      <c r="L36" s="8">
        <f>10.72*9</f>
        <v>96.48</v>
      </c>
      <c r="M36" s="7">
        <f>(C36*2)+(D36*4)+(E36*3)+(G36*6)+IF(F36&gt;10,F36-10,0)</f>
        <v>212.38</v>
      </c>
      <c r="N36" s="8">
        <v>171.21</v>
      </c>
      <c r="O36" s="3">
        <f>IF(M36=0,"",M36/15)</f>
        <v>14.158666666666667</v>
      </c>
    </row>
    <row r="37" spans="1:15" x14ac:dyDescent="0.2">
      <c r="A37" s="7">
        <v>40</v>
      </c>
      <c r="B37" s="7">
        <v>2015</v>
      </c>
      <c r="C37" s="7">
        <v>11.17</v>
      </c>
      <c r="D37" s="7">
        <v>11.75</v>
      </c>
      <c r="E37" s="7">
        <v>10.5</v>
      </c>
      <c r="F37" s="7">
        <v>10</v>
      </c>
      <c r="G37" s="7">
        <v>15.5</v>
      </c>
      <c r="H37" s="116"/>
      <c r="I37" s="7">
        <f>C37*2</f>
        <v>22.34</v>
      </c>
      <c r="J37" s="8">
        <v>19.2</v>
      </c>
      <c r="K37" s="7">
        <f>C37*2+D37*4+E37*3+IF(F37&gt;10,F37-10,0)</f>
        <v>100.84</v>
      </c>
      <c r="L37" s="8">
        <f>10.72*9</f>
        <v>96.48</v>
      </c>
      <c r="M37" s="7">
        <f>(C37*2)+(D37*4)+(E37*3)+(G37*6)+IF(F37&gt;10,F37-10,0)</f>
        <v>193.84</v>
      </c>
      <c r="N37" s="8">
        <v>171.21</v>
      </c>
      <c r="O37" s="3">
        <f>IF(M37=0,"",M37/15)</f>
        <v>12.922666666666666</v>
      </c>
    </row>
    <row r="38" spans="1:15" x14ac:dyDescent="0.2">
      <c r="A38" s="7">
        <v>41</v>
      </c>
      <c r="B38" s="7">
        <v>2015</v>
      </c>
      <c r="C38" s="7">
        <v>13.81</v>
      </c>
      <c r="D38" s="7">
        <v>10</v>
      </c>
      <c r="E38" s="7">
        <v>19.25</v>
      </c>
      <c r="F38" s="7">
        <v>14</v>
      </c>
      <c r="G38" s="7">
        <v>13</v>
      </c>
      <c r="H38" s="116">
        <v>100</v>
      </c>
      <c r="I38" s="7">
        <f>C38*2</f>
        <v>27.62</v>
      </c>
      <c r="J38" s="8">
        <v>19.2</v>
      </c>
      <c r="K38" s="7">
        <f>C38*2+D38*4+E38*3+IF(F38&gt;10,F38-10,0)</f>
        <v>129.37</v>
      </c>
      <c r="L38" s="8">
        <f>10.72*9</f>
        <v>96.48</v>
      </c>
      <c r="M38" s="7">
        <f>(C38*2)+(D38*4)+(E38*3)+(G38*6)+IF(F38&gt;10,F38-10,0)</f>
        <v>207.37</v>
      </c>
      <c r="N38" s="8">
        <v>171.21</v>
      </c>
      <c r="O38" s="3">
        <f>IF(M38=0,"",M38/15)</f>
        <v>13.824666666666667</v>
      </c>
    </row>
    <row r="39" spans="1:15" x14ac:dyDescent="0.2">
      <c r="A39" s="7">
        <v>42</v>
      </c>
      <c r="B39" s="7">
        <v>2015</v>
      </c>
      <c r="C39" s="7">
        <v>10.55</v>
      </c>
      <c r="D39" s="7">
        <v>13</v>
      </c>
      <c r="E39" s="7">
        <v>16.5</v>
      </c>
      <c r="F39" s="7">
        <v>7</v>
      </c>
      <c r="G39" s="7">
        <v>14.75</v>
      </c>
      <c r="H39" s="116">
        <v>80</v>
      </c>
      <c r="I39" s="7">
        <f>C39*2</f>
        <v>21.1</v>
      </c>
      <c r="J39" s="8">
        <v>19.2</v>
      </c>
      <c r="K39" s="7">
        <f>C39*2+D39*4+E39*3+IF(F39&gt;10,F39-10,0)</f>
        <v>122.6</v>
      </c>
      <c r="L39" s="8">
        <f>10.72*9</f>
        <v>96.48</v>
      </c>
      <c r="M39" s="7">
        <f>(C39*2)+(D39*4)+(E39*3)+(G39*6)+IF(F39&gt;10,F39-10,0)</f>
        <v>211.1</v>
      </c>
      <c r="N39" s="8">
        <v>171.21</v>
      </c>
      <c r="O39" s="3">
        <f>IF(M39=0,"",M39/15)</f>
        <v>14.073333333333332</v>
      </c>
    </row>
    <row r="40" spans="1:15" x14ac:dyDescent="0.2">
      <c r="A40" s="7">
        <v>44</v>
      </c>
      <c r="B40" s="7">
        <v>2015</v>
      </c>
      <c r="C40" s="7">
        <v>10.64</v>
      </c>
      <c r="D40" s="7">
        <v>11.75</v>
      </c>
      <c r="E40" s="7">
        <v>10</v>
      </c>
      <c r="F40" s="7">
        <v>0</v>
      </c>
      <c r="G40" s="7">
        <v>12.75</v>
      </c>
      <c r="H40" s="116"/>
      <c r="I40" s="7">
        <f>C40*2</f>
        <v>21.28</v>
      </c>
      <c r="J40" s="8">
        <v>19.2</v>
      </c>
      <c r="K40" s="7">
        <f>C40*2+D40*4+E40*3+IF(F40&gt;10,F40-10,0)</f>
        <v>98.28</v>
      </c>
      <c r="L40" s="8">
        <f>10.72*9</f>
        <v>96.48</v>
      </c>
      <c r="M40" s="7">
        <f>(C40*2)+(D40*4)+(E40*3)+(G40*6)+IF(F40&gt;10,F40-10,0)</f>
        <v>174.78</v>
      </c>
      <c r="N40" s="8">
        <v>171.21</v>
      </c>
      <c r="O40" s="3">
        <f>IF(M40=0,"",M40/15)</f>
        <v>11.651999999999999</v>
      </c>
    </row>
    <row r="41" spans="1:15" x14ac:dyDescent="0.2">
      <c r="A41" s="7">
        <v>46</v>
      </c>
      <c r="B41" s="7">
        <v>2015</v>
      </c>
      <c r="C41" s="7">
        <v>13.74</v>
      </c>
      <c r="D41" s="7">
        <v>11</v>
      </c>
      <c r="E41" s="7">
        <v>11.75</v>
      </c>
      <c r="F41" s="7">
        <v>9.5</v>
      </c>
      <c r="G41" s="7">
        <v>7.75</v>
      </c>
      <c r="H41" s="116"/>
      <c r="I41" s="7">
        <f>C41*2</f>
        <v>27.48</v>
      </c>
      <c r="J41" s="8">
        <v>19.2</v>
      </c>
      <c r="K41" s="7">
        <f>C41*2+D41*4+E41*3+IF(F41&gt;10,F41-10,0)</f>
        <v>106.73</v>
      </c>
      <c r="L41" s="8">
        <f>10.72*9</f>
        <v>96.48</v>
      </c>
      <c r="M41" s="7">
        <f>(C41*2)+(D41*4)+(E41*3)+(G41*6)+IF(F41&gt;10,F41-10,0)</f>
        <v>153.23000000000002</v>
      </c>
      <c r="N41" s="8">
        <v>171.21</v>
      </c>
      <c r="O41" s="3">
        <f>IF(M41=0,"",M41/15)</f>
        <v>10.215333333333335</v>
      </c>
    </row>
    <row r="42" spans="1:15" x14ac:dyDescent="0.2">
      <c r="A42" s="7">
        <v>48</v>
      </c>
      <c r="B42" s="7">
        <v>2015</v>
      </c>
      <c r="C42" s="7">
        <v>14.19</v>
      </c>
      <c r="D42" s="7">
        <v>14.25</v>
      </c>
      <c r="E42" s="7">
        <v>11.75</v>
      </c>
      <c r="F42" s="7">
        <v>15</v>
      </c>
      <c r="G42" s="7">
        <v>8</v>
      </c>
      <c r="H42" s="116"/>
      <c r="I42" s="7">
        <f>C42*2</f>
        <v>28.38</v>
      </c>
      <c r="J42" s="8">
        <v>19.2</v>
      </c>
      <c r="K42" s="7">
        <f>C42*2+D42*4+E42*3+IF(F42&gt;10,F42-10,0)</f>
        <v>125.63</v>
      </c>
      <c r="L42" s="8">
        <f>10.72*9</f>
        <v>96.48</v>
      </c>
      <c r="M42" s="7">
        <f>(C42*2)+(D42*4)+(E42*3)+(G42*6)+IF(F42&gt;10,F42-10,0)</f>
        <v>173.63</v>
      </c>
      <c r="N42" s="8">
        <v>171.21</v>
      </c>
      <c r="O42" s="3">
        <f>IF(M42=0,"",M42/15)</f>
        <v>11.575333333333333</v>
      </c>
    </row>
    <row r="43" spans="1:15" x14ac:dyDescent="0.2">
      <c r="A43" s="7">
        <v>49</v>
      </c>
      <c r="B43" s="7">
        <v>2015</v>
      </c>
      <c r="C43" s="7">
        <v>11.17</v>
      </c>
      <c r="D43" s="7">
        <v>13.25</v>
      </c>
      <c r="E43" s="7">
        <v>15.5</v>
      </c>
      <c r="F43" s="7">
        <v>12</v>
      </c>
      <c r="G43" s="7">
        <v>16.754999999999999</v>
      </c>
      <c r="H43" s="116">
        <v>31</v>
      </c>
      <c r="I43" s="7">
        <f>C43*2</f>
        <v>22.34</v>
      </c>
      <c r="J43" s="8">
        <v>19.2</v>
      </c>
      <c r="K43" s="7">
        <f>C43*2+D43*4+E43*3+IF(F43&gt;10,F43-10,0)</f>
        <v>123.84</v>
      </c>
      <c r="L43" s="8">
        <f>10.72*9</f>
        <v>96.48</v>
      </c>
      <c r="M43" s="7">
        <f>(C43*2)+(D43*4)+(E43*3)+(G43*6)+IF(F43&gt;10,F43-10,0)</f>
        <v>224.37</v>
      </c>
      <c r="N43" s="8">
        <v>171.21</v>
      </c>
      <c r="O43" s="3">
        <f>IF(M43=0,"",M43/15)</f>
        <v>14.958</v>
      </c>
    </row>
    <row r="44" spans="1:15" x14ac:dyDescent="0.2">
      <c r="A44" s="7">
        <v>50</v>
      </c>
      <c r="B44" s="7">
        <v>2017</v>
      </c>
      <c r="C44" s="7">
        <v>12.81</v>
      </c>
      <c r="D44" s="7">
        <v>13</v>
      </c>
      <c r="E44" s="7">
        <v>14</v>
      </c>
      <c r="G44" s="7">
        <v>14.5</v>
      </c>
      <c r="H44" s="117">
        <v>69</v>
      </c>
      <c r="I44" s="7">
        <f>C44*2</f>
        <v>25.62</v>
      </c>
      <c r="J44" s="8">
        <v>19.2</v>
      </c>
      <c r="K44" s="7">
        <f>C44*2+D44*4+E44*3+IF(F44&gt;10,F44-10,0)</f>
        <v>119.62</v>
      </c>
      <c r="L44" s="8">
        <f>10.72*9</f>
        <v>96.48</v>
      </c>
      <c r="M44" s="7">
        <f>(C44*2)+(D44*4)+(E44*3)+(G44*6)+IF(F44&gt;10,F44-10,0)</f>
        <v>206.62</v>
      </c>
      <c r="N44" s="8">
        <v>171.21</v>
      </c>
      <c r="O44" s="3">
        <f>IF(M44=0,"",M44/15)</f>
        <v>13.774666666666667</v>
      </c>
    </row>
    <row r="45" spans="1:15" x14ac:dyDescent="0.2">
      <c r="A45" s="7">
        <v>51</v>
      </c>
      <c r="B45" s="7">
        <v>2017</v>
      </c>
      <c r="C45" s="7">
        <v>15</v>
      </c>
      <c r="D45" s="7">
        <v>8</v>
      </c>
      <c r="E45" s="7">
        <v>18</v>
      </c>
      <c r="F45" s="7">
        <v>14</v>
      </c>
      <c r="G45" s="7">
        <v>16.5</v>
      </c>
      <c r="H45" s="117">
        <v>31</v>
      </c>
      <c r="I45" s="7">
        <f>C45*2</f>
        <v>30</v>
      </c>
      <c r="J45" s="8">
        <v>19.2</v>
      </c>
      <c r="K45" s="7">
        <f>C45*2+D45*4+E45*3+IF(F45&gt;10,F45-10,0)</f>
        <v>120</v>
      </c>
      <c r="L45" s="8">
        <f>10.72*9</f>
        <v>96.48</v>
      </c>
      <c r="M45" s="7">
        <f>(C45*2)+(D45*4)+(E45*3)+(G45*6)+IF(F45&gt;10,F45-10,0)</f>
        <v>219</v>
      </c>
      <c r="N45" s="8">
        <v>171.21</v>
      </c>
      <c r="O45" s="3">
        <f>IF(M45=0,"",M45/15)</f>
        <v>14.6</v>
      </c>
    </row>
    <row r="46" spans="1:15" x14ac:dyDescent="0.2">
      <c r="A46" s="7">
        <v>52</v>
      </c>
      <c r="B46" s="7">
        <v>2017</v>
      </c>
      <c r="C46" s="7">
        <v>14.15</v>
      </c>
      <c r="D46" s="7">
        <v>13</v>
      </c>
      <c r="E46" s="7">
        <v>12</v>
      </c>
      <c r="F46" s="7">
        <v>14</v>
      </c>
      <c r="G46" s="7">
        <v>18</v>
      </c>
      <c r="H46" s="117">
        <v>10</v>
      </c>
      <c r="I46" s="7">
        <f>C46*2</f>
        <v>28.3</v>
      </c>
      <c r="J46" s="8">
        <v>19.2</v>
      </c>
      <c r="K46" s="7">
        <f>C46*2+D46*4+E46*3+IF(F46&gt;10,F46-10,0)</f>
        <v>120.3</v>
      </c>
      <c r="L46" s="8">
        <f>10.72*9</f>
        <v>96.48</v>
      </c>
      <c r="M46" s="7">
        <f>(C46*2)+(D46*4)+(E46*3)+(G46*6)+IF(F46&gt;10,F46-10,0)</f>
        <v>228.3</v>
      </c>
      <c r="N46" s="8">
        <v>171.21</v>
      </c>
      <c r="O46" s="3">
        <f>IF(M46=0,"",M46/15)</f>
        <v>15.22</v>
      </c>
    </row>
    <row r="47" spans="1:15" x14ac:dyDescent="0.2">
      <c r="A47" s="7">
        <v>53</v>
      </c>
      <c r="B47" s="7">
        <v>2017</v>
      </c>
      <c r="C47" s="7">
        <v>11.85</v>
      </c>
      <c r="D47" s="7">
        <v>9.25</v>
      </c>
      <c r="E47" s="7">
        <v>12.5</v>
      </c>
      <c r="F47" s="7">
        <v>13</v>
      </c>
      <c r="G47" s="7">
        <v>12.5</v>
      </c>
      <c r="H47" s="117">
        <v>308</v>
      </c>
      <c r="I47" s="7">
        <f>C47*2</f>
        <v>23.7</v>
      </c>
      <c r="J47" s="8">
        <v>19.2</v>
      </c>
      <c r="K47" s="7">
        <f>C47*2+D47*4+E47*3+IF(F47&gt;10,F47-10,0)</f>
        <v>101.2</v>
      </c>
      <c r="L47" s="8">
        <f>10.72*9</f>
        <v>96.48</v>
      </c>
      <c r="M47" s="7">
        <f>(C47*2)+(D47*4)+(E47*3)+(G47*6)+IF(F47&gt;10,F47-10,0)</f>
        <v>176.2</v>
      </c>
      <c r="N47" s="8">
        <v>171.21</v>
      </c>
      <c r="O47" s="3">
        <f>IF(M47=0,"",M47/15)</f>
        <v>11.746666666666666</v>
      </c>
    </row>
    <row r="48" spans="1:15" x14ac:dyDescent="0.2">
      <c r="A48" s="7">
        <v>54</v>
      </c>
      <c r="B48" s="7">
        <v>2017</v>
      </c>
      <c r="C48" s="7">
        <v>11.63</v>
      </c>
      <c r="D48" s="7">
        <v>12</v>
      </c>
      <c r="E48" s="7">
        <v>10.5</v>
      </c>
      <c r="G48" s="7">
        <v>11.75</v>
      </c>
      <c r="H48" s="117"/>
      <c r="I48" s="7">
        <f>C48*2</f>
        <v>23.26</v>
      </c>
      <c r="J48" s="8">
        <v>19.2</v>
      </c>
      <c r="K48" s="7">
        <f>C48*2+D48*4+E48*3+IF(F48&gt;10,F48-10,0)</f>
        <v>102.76</v>
      </c>
      <c r="L48" s="8">
        <f>10.72*9</f>
        <v>96.48</v>
      </c>
      <c r="M48" s="7">
        <f>(C48*2)+(D48*4)+(E48*3)+(G48*6)+IF(F48&gt;10,F48-10,0)</f>
        <v>173.26</v>
      </c>
      <c r="N48" s="8">
        <v>171.21</v>
      </c>
      <c r="O48" s="3">
        <f>IF(M48=0,"",M48/15)</f>
        <v>11.550666666666666</v>
      </c>
    </row>
    <row r="49" spans="1:15" x14ac:dyDescent="0.2">
      <c r="A49" s="7">
        <v>55</v>
      </c>
      <c r="B49" s="7">
        <v>2017</v>
      </c>
      <c r="C49" s="7">
        <v>10.3</v>
      </c>
      <c r="D49" s="7">
        <v>15</v>
      </c>
      <c r="E49" s="7">
        <v>13</v>
      </c>
      <c r="F49" s="7">
        <v>13</v>
      </c>
      <c r="G49" s="7">
        <v>14.5</v>
      </c>
      <c r="H49" s="117">
        <v>60</v>
      </c>
      <c r="I49" s="7">
        <f>C49*2</f>
        <v>20.6</v>
      </c>
      <c r="J49" s="8">
        <v>19.2</v>
      </c>
      <c r="K49" s="7">
        <f>C49*2+D49*4+E49*3+IF(F49&gt;10,F49-10,0)</f>
        <v>122.6</v>
      </c>
      <c r="L49" s="8">
        <f>10.72*9</f>
        <v>96.48</v>
      </c>
      <c r="M49" s="7">
        <f>(C49*2)+(D49*4)+(E49*3)+(G49*6)+IF(F49&gt;10,F49-10,0)</f>
        <v>209.6</v>
      </c>
      <c r="N49" s="8">
        <v>171.21</v>
      </c>
      <c r="O49" s="3">
        <f>IF(M49=0,"",M49/15)</f>
        <v>13.973333333333333</v>
      </c>
    </row>
    <row r="50" spans="1:15" x14ac:dyDescent="0.2">
      <c r="A50" s="7">
        <v>56</v>
      </c>
      <c r="B50" s="7">
        <v>2017</v>
      </c>
      <c r="C50" s="7">
        <v>12.22</v>
      </c>
      <c r="D50" s="7">
        <v>17.5</v>
      </c>
      <c r="E50" s="7">
        <v>12.75</v>
      </c>
      <c r="G50" s="7">
        <v>11</v>
      </c>
      <c r="H50" s="117">
        <v>124</v>
      </c>
      <c r="I50" s="7">
        <f>C50*2</f>
        <v>24.44</v>
      </c>
      <c r="J50" s="8">
        <v>19.2</v>
      </c>
      <c r="K50" s="7">
        <f>C50*2+D50*4+E50*3+IF(F50&gt;10,F50-10,0)</f>
        <v>132.69</v>
      </c>
      <c r="L50" s="8">
        <f>10.72*9</f>
        <v>96.48</v>
      </c>
      <c r="M50" s="7">
        <f>(C50*2)+(D50*4)+(E50*3)+(G50*6)+IF(F50&gt;10,F50-10,0)</f>
        <v>198.69</v>
      </c>
      <c r="N50" s="8">
        <v>171.21</v>
      </c>
      <c r="O50" s="3">
        <f>IF(M50=0,"",M50/15)</f>
        <v>13.246</v>
      </c>
    </row>
    <row r="51" spans="1:15" x14ac:dyDescent="0.2">
      <c r="A51" s="7">
        <v>57</v>
      </c>
      <c r="B51" s="7">
        <v>2017</v>
      </c>
      <c r="C51" s="7">
        <v>10.74</v>
      </c>
      <c r="D51" s="7">
        <v>14</v>
      </c>
      <c r="E51" s="7">
        <v>15</v>
      </c>
      <c r="F51" s="7">
        <v>15</v>
      </c>
      <c r="G51" s="7">
        <v>10.75</v>
      </c>
      <c r="H51" s="117">
        <v>176</v>
      </c>
      <c r="I51" s="7">
        <f>C51*2</f>
        <v>21.48</v>
      </c>
      <c r="J51" s="8">
        <v>19.2</v>
      </c>
      <c r="K51" s="7">
        <f>C51*2+D51*4+E51*3+IF(F51&gt;10,F51-10,0)</f>
        <v>127.48</v>
      </c>
      <c r="L51" s="8">
        <f>10.72*9</f>
        <v>96.48</v>
      </c>
      <c r="M51" s="7">
        <f>(C51*2)+(D51*4)+(E51*3)+(G51*6)+IF(F51&gt;10,F51-10,0)</f>
        <v>191.98000000000002</v>
      </c>
      <c r="N51" s="8">
        <v>171.21</v>
      </c>
      <c r="O51" s="3">
        <f>IF(M51=0,"",M51/15)</f>
        <v>12.798666666666668</v>
      </c>
    </row>
    <row r="52" spans="1:15" x14ac:dyDescent="0.2">
      <c r="A52" s="7">
        <v>58</v>
      </c>
      <c r="B52" s="7">
        <v>2017</v>
      </c>
      <c r="C52" s="7">
        <v>10.37</v>
      </c>
      <c r="D52" s="7">
        <v>7.25</v>
      </c>
      <c r="E52" s="7">
        <v>15.5</v>
      </c>
      <c r="F52" s="7">
        <v>10</v>
      </c>
      <c r="G52" s="7">
        <v>17.5</v>
      </c>
      <c r="H52" s="117">
        <v>101</v>
      </c>
      <c r="I52" s="7">
        <f>C52*2</f>
        <v>20.74</v>
      </c>
      <c r="J52" s="8">
        <v>19.2</v>
      </c>
      <c r="K52" s="7">
        <f>C52*2+D52*4+E52*3+IF(F52&gt;10,F52-10,0)</f>
        <v>96.24</v>
      </c>
      <c r="L52" s="8">
        <f>10.72*9</f>
        <v>96.48</v>
      </c>
      <c r="M52" s="7">
        <f>(C52*2)+(D52*4)+(E52*3)+(G52*6)+IF(F52&gt;10,F52-10,0)</f>
        <v>201.24</v>
      </c>
      <c r="N52" s="8">
        <v>171.21</v>
      </c>
      <c r="O52" s="3">
        <f>IF(M52=0,"",M52/15)</f>
        <v>13.416</v>
      </c>
    </row>
    <row r="53" spans="1:15" x14ac:dyDescent="0.2">
      <c r="A53" s="7">
        <v>59</v>
      </c>
      <c r="B53" s="7">
        <v>2017</v>
      </c>
      <c r="C53" s="7">
        <v>11.48</v>
      </c>
      <c r="D53" s="7">
        <v>10.5</v>
      </c>
      <c r="E53" s="7">
        <v>14.5</v>
      </c>
      <c r="F53" s="7">
        <v>7</v>
      </c>
      <c r="G53" s="7">
        <v>15.25</v>
      </c>
      <c r="H53" s="117">
        <v>110</v>
      </c>
      <c r="I53" s="7">
        <f>C53*2</f>
        <v>22.96</v>
      </c>
      <c r="J53" s="8">
        <v>19.2</v>
      </c>
      <c r="K53" s="7">
        <f>C53*2+D53*4+E53*3+IF(F53&gt;10,F53-10,0)</f>
        <v>108.46000000000001</v>
      </c>
      <c r="L53" s="8">
        <f>10.72*9</f>
        <v>96.48</v>
      </c>
      <c r="M53" s="7">
        <f>(C53*2)+(D53*4)+(E53*3)+(G53*6)+IF(F53&gt;10,F53-10,0)</f>
        <v>199.96</v>
      </c>
      <c r="N53" s="8">
        <v>171.21</v>
      </c>
      <c r="O53" s="3">
        <f>IF(M53=0,"",M53/15)</f>
        <v>13.330666666666668</v>
      </c>
    </row>
    <row r="54" spans="1:15" x14ac:dyDescent="0.2">
      <c r="A54" s="7">
        <v>60</v>
      </c>
      <c r="B54" s="7">
        <v>2017</v>
      </c>
      <c r="C54" s="7">
        <v>10.220000000000001</v>
      </c>
      <c r="D54" s="7">
        <v>13.5</v>
      </c>
      <c r="E54" s="7">
        <v>10.75</v>
      </c>
      <c r="F54" s="7">
        <v>8.5</v>
      </c>
      <c r="G54" s="7">
        <v>12.75</v>
      </c>
      <c r="H54" s="117">
        <v>245</v>
      </c>
      <c r="I54" s="7">
        <f>C54*2</f>
        <v>20.440000000000001</v>
      </c>
      <c r="J54" s="8">
        <v>19.2</v>
      </c>
      <c r="K54" s="7">
        <f>C54*2+D54*4+E54*3+IF(F54&gt;10,F54-10,0)</f>
        <v>106.69</v>
      </c>
      <c r="L54" s="8">
        <f>10.72*9</f>
        <v>96.48</v>
      </c>
      <c r="M54" s="7">
        <f>(C54*2)+(D54*4)+(E54*3)+(G54*6)+IF(F54&gt;10,F54-10,0)</f>
        <v>183.19</v>
      </c>
      <c r="N54" s="8">
        <v>171.21</v>
      </c>
      <c r="O54" s="3">
        <f>IF(M54=0,"",M54/15)</f>
        <v>12.212666666666667</v>
      </c>
    </row>
    <row r="55" spans="1:15" x14ac:dyDescent="0.2">
      <c r="A55" s="7">
        <v>61</v>
      </c>
      <c r="B55" s="7">
        <v>2017</v>
      </c>
      <c r="C55" s="7">
        <v>12.74</v>
      </c>
      <c r="D55" s="7">
        <v>10.75</v>
      </c>
      <c r="E55" s="7">
        <v>13.5</v>
      </c>
      <c r="F55" s="7">
        <v>17.5</v>
      </c>
      <c r="G55" s="7">
        <v>18.5</v>
      </c>
      <c r="H55" s="117">
        <v>15</v>
      </c>
      <c r="I55" s="7">
        <f>C55*2</f>
        <v>25.48</v>
      </c>
      <c r="J55" s="8">
        <v>19.2</v>
      </c>
      <c r="K55" s="7">
        <f>C55*2+D55*4+E55*3+IF(F55&gt;10,F55-10,0)</f>
        <v>116.48</v>
      </c>
      <c r="L55" s="8">
        <f>10.72*9</f>
        <v>96.48</v>
      </c>
      <c r="M55" s="7">
        <f>(C55*2)+(D55*4)+(E55*3)+(G55*6)+IF(F55&gt;10,F55-10,0)</f>
        <v>227.48000000000002</v>
      </c>
      <c r="N55" s="8">
        <v>171.21</v>
      </c>
      <c r="O55" s="3">
        <f>IF(M55=0,"",M55/15)</f>
        <v>15.165333333333335</v>
      </c>
    </row>
    <row r="56" spans="1:15" x14ac:dyDescent="0.2">
      <c r="A56" s="7">
        <v>62</v>
      </c>
      <c r="B56" s="7">
        <v>2017</v>
      </c>
      <c r="C56" s="7">
        <v>10.220000000000001</v>
      </c>
      <c r="D56" s="7">
        <v>8.75</v>
      </c>
      <c r="E56" s="7">
        <v>12.75</v>
      </c>
      <c r="F56" s="7">
        <v>15.25</v>
      </c>
      <c r="G56" s="7">
        <v>11</v>
      </c>
      <c r="H56" s="117"/>
      <c r="I56" s="7">
        <f>C56*2</f>
        <v>20.440000000000001</v>
      </c>
      <c r="J56" s="8">
        <v>19.2</v>
      </c>
      <c r="K56" s="7">
        <f>C56*2+D56*4+E56*3+IF(F56&gt;10,F56-10,0)</f>
        <v>98.94</v>
      </c>
      <c r="L56" s="8">
        <f>10.72*9</f>
        <v>96.48</v>
      </c>
      <c r="M56" s="7">
        <f>(C56*2)+(D56*4)+(E56*3)+(G56*6)+IF(F56&gt;10,F56-10,0)</f>
        <v>164.94</v>
      </c>
      <c r="N56" s="8">
        <v>171.21</v>
      </c>
      <c r="O56" s="3">
        <f>IF(M56=0,"",M56/15)</f>
        <v>10.996</v>
      </c>
    </row>
    <row r="57" spans="1:15" x14ac:dyDescent="0.2">
      <c r="A57" s="7">
        <v>63</v>
      </c>
      <c r="B57" s="7">
        <v>2017</v>
      </c>
      <c r="C57" s="7">
        <v>10.91</v>
      </c>
      <c r="D57" s="7">
        <v>11</v>
      </c>
      <c r="E57" s="7">
        <v>15</v>
      </c>
      <c r="F57" s="7">
        <v>14</v>
      </c>
      <c r="G57" s="7">
        <v>5.25</v>
      </c>
      <c r="H57" s="117"/>
      <c r="I57" s="7">
        <f>C57*2</f>
        <v>21.82</v>
      </c>
      <c r="J57" s="8">
        <v>19.2</v>
      </c>
      <c r="K57" s="7">
        <f>C57*2+D57*4+E57*3+IF(F57&gt;10,F57-10,0)</f>
        <v>114.82</v>
      </c>
      <c r="L57" s="8">
        <f>10.72*9</f>
        <v>96.48</v>
      </c>
      <c r="M57" s="7">
        <f>(C57*2)+(D57*4)+(E57*3)+(G57*6)+IF(F57&gt;10,F57-10,0)</f>
        <v>146.32</v>
      </c>
      <c r="N57" s="8">
        <v>171.21</v>
      </c>
      <c r="O57" s="3">
        <f>IF(M57=0,"",M57/15)</f>
        <v>9.754666666666667</v>
      </c>
    </row>
    <row r="58" spans="1:15" x14ac:dyDescent="0.2">
      <c r="A58" s="7">
        <v>64</v>
      </c>
      <c r="B58" s="7">
        <v>2017</v>
      </c>
      <c r="C58" s="7">
        <v>12.22</v>
      </c>
      <c r="D58" s="7">
        <v>16.25</v>
      </c>
      <c r="E58" s="7">
        <v>10.5</v>
      </c>
      <c r="F58" s="7">
        <v>17</v>
      </c>
      <c r="G58" s="7">
        <v>8.25</v>
      </c>
      <c r="H58" s="117">
        <v>300</v>
      </c>
      <c r="I58" s="7">
        <f>C58*2</f>
        <v>24.44</v>
      </c>
      <c r="J58" s="8">
        <v>19.2</v>
      </c>
      <c r="K58" s="7">
        <f>C58*2+D58*4+E58*3+IF(F58&gt;10,F58-10,0)</f>
        <v>127.94</v>
      </c>
      <c r="L58" s="8">
        <f>10.72*9</f>
        <v>96.48</v>
      </c>
      <c r="M58" s="7">
        <f>(C58*2)+(D58*4)+(E58*3)+(G58*6)+IF(F58&gt;10,F58-10,0)</f>
        <v>177.44</v>
      </c>
      <c r="N58" s="8">
        <v>171.21</v>
      </c>
      <c r="O58" s="3">
        <f>IF(M58=0,"",M58/15)</f>
        <v>11.829333333333333</v>
      </c>
    </row>
    <row r="59" spans="1:15" x14ac:dyDescent="0.2">
      <c r="A59" s="7">
        <v>65</v>
      </c>
      <c r="B59" s="7">
        <v>2017</v>
      </c>
      <c r="C59" s="7">
        <v>10.59</v>
      </c>
      <c r="D59" s="7">
        <v>13</v>
      </c>
      <c r="E59" s="7">
        <v>15</v>
      </c>
      <c r="F59" s="7">
        <v>13</v>
      </c>
      <c r="G59" s="7">
        <v>17.25</v>
      </c>
      <c r="H59" s="117"/>
      <c r="I59" s="7">
        <f>C59*2</f>
        <v>21.18</v>
      </c>
      <c r="J59" s="8">
        <v>19.2</v>
      </c>
      <c r="K59" s="7">
        <f>C59*2+D59*4+E59*3+IF(F59&gt;10,F59-10,0)</f>
        <v>121.18</v>
      </c>
      <c r="L59" s="8">
        <f>10.72*9</f>
        <v>96.48</v>
      </c>
      <c r="M59" s="7">
        <f>(C59*2)+(D59*4)+(E59*3)+(G59*6)+IF(F59&gt;10,F59-10,0)</f>
        <v>224.68</v>
      </c>
      <c r="N59" s="8">
        <v>171.21</v>
      </c>
      <c r="O59" s="3">
        <f>IF(M59=0,"",M59/15)</f>
        <v>14.978666666666667</v>
      </c>
    </row>
    <row r="60" spans="1:15" x14ac:dyDescent="0.2">
      <c r="A60" s="7">
        <v>66</v>
      </c>
      <c r="B60" s="7">
        <v>2017</v>
      </c>
      <c r="C60" s="7">
        <v>11.19</v>
      </c>
      <c r="D60" s="7">
        <v>10.75</v>
      </c>
      <c r="E60" s="7">
        <v>12</v>
      </c>
      <c r="F60" s="7">
        <v>13</v>
      </c>
      <c r="G60" s="7">
        <v>17</v>
      </c>
      <c r="H60" s="117">
        <v>71</v>
      </c>
      <c r="I60" s="7">
        <f>C60*2</f>
        <v>22.38</v>
      </c>
      <c r="J60" s="8">
        <v>19.2</v>
      </c>
      <c r="K60" s="7">
        <f>C60*2+D60*4+E60*3+IF(F60&gt;10,F60-10,0)</f>
        <v>104.38</v>
      </c>
      <c r="L60" s="8">
        <f>10.72*9</f>
        <v>96.48</v>
      </c>
      <c r="M60" s="7">
        <f>(C60*2)+(D60*4)+(E60*3)+(G60*6)+IF(F60&gt;10,F60-10,0)</f>
        <v>206.38</v>
      </c>
      <c r="N60" s="8">
        <v>171.21</v>
      </c>
      <c r="O60" s="3">
        <f>IF(M60=0,"",M60/15)</f>
        <v>13.758666666666667</v>
      </c>
    </row>
    <row r="61" spans="1:15" x14ac:dyDescent="0.2">
      <c r="A61" s="7">
        <v>67</v>
      </c>
      <c r="B61" s="7">
        <v>2017</v>
      </c>
      <c r="C61" s="7">
        <v>11.41</v>
      </c>
      <c r="D61" s="7">
        <v>10.5</v>
      </c>
      <c r="E61" s="7">
        <v>16.75</v>
      </c>
      <c r="F61" s="7">
        <v>11.5</v>
      </c>
      <c r="G61" s="7">
        <v>14</v>
      </c>
      <c r="H61" s="117">
        <v>105</v>
      </c>
      <c r="I61" s="7">
        <f>C61*2</f>
        <v>22.82</v>
      </c>
      <c r="J61" s="8">
        <v>19.2</v>
      </c>
      <c r="K61" s="7">
        <f>C61*2+D61*4+E61*3+IF(F61&gt;10,F61-10,0)</f>
        <v>116.57</v>
      </c>
      <c r="L61" s="8">
        <f>10.72*9</f>
        <v>96.48</v>
      </c>
      <c r="M61" s="7">
        <f>(C61*2)+(D61*4)+(E61*3)+(G61*6)+IF(F61&gt;10,F61-10,0)</f>
        <v>200.57</v>
      </c>
      <c r="N61" s="8">
        <v>171.21</v>
      </c>
      <c r="O61" s="3">
        <f>IF(M61=0,"",M61/15)</f>
        <v>13.371333333333332</v>
      </c>
    </row>
    <row r="62" spans="1:15" x14ac:dyDescent="0.2">
      <c r="A62" s="7">
        <v>68</v>
      </c>
      <c r="B62" s="7">
        <v>2017</v>
      </c>
      <c r="C62" s="7">
        <v>14.69</v>
      </c>
      <c r="D62" s="7">
        <v>15.25</v>
      </c>
      <c r="E62" s="7">
        <v>17.25</v>
      </c>
      <c r="F62" s="7">
        <v>12</v>
      </c>
      <c r="G62" s="7">
        <v>16.25</v>
      </c>
      <c r="H62" s="117">
        <v>5</v>
      </c>
      <c r="I62" s="7">
        <f>C62*2</f>
        <v>29.38</v>
      </c>
      <c r="J62" s="8">
        <v>19.2</v>
      </c>
      <c r="K62" s="7">
        <f>C62*2+D62*4+E62*3+IF(F62&gt;10,F62-10,0)</f>
        <v>144.13</v>
      </c>
      <c r="L62" s="8">
        <f>10.72*9</f>
        <v>96.48</v>
      </c>
      <c r="M62" s="7">
        <f>(C62*2)+(D62*4)+(E62*3)+(G62*6)+IF(F62&gt;10,F62-10,0)</f>
        <v>241.63</v>
      </c>
      <c r="N62" s="8">
        <v>171.21</v>
      </c>
      <c r="O62" s="3">
        <f>IF(M62=0,"",M62/15)</f>
        <v>16.108666666666668</v>
      </c>
    </row>
    <row r="63" spans="1:15" x14ac:dyDescent="0.2">
      <c r="A63" s="7">
        <v>69</v>
      </c>
      <c r="B63" s="7">
        <v>2017</v>
      </c>
      <c r="C63" s="7">
        <v>10.52</v>
      </c>
      <c r="D63" s="7">
        <v>13</v>
      </c>
      <c r="E63" s="7">
        <v>9.75</v>
      </c>
      <c r="F63" s="7">
        <v>12</v>
      </c>
      <c r="G63" s="7">
        <v>15.5</v>
      </c>
      <c r="H63" s="117">
        <v>138</v>
      </c>
      <c r="I63" s="7">
        <f>C63*2</f>
        <v>21.04</v>
      </c>
      <c r="J63" s="8">
        <v>19.2</v>
      </c>
      <c r="K63" s="7">
        <f>C63*2+D63*4+E63*3+IF(F63&gt;10,F63-10,0)</f>
        <v>104.28999999999999</v>
      </c>
      <c r="L63" s="8">
        <f>10.72*9</f>
        <v>96.48</v>
      </c>
      <c r="M63" s="7">
        <f>(C63*2)+(D63*4)+(E63*3)+(G63*6)+IF(F63&gt;10,F63-10,0)</f>
        <v>197.29</v>
      </c>
      <c r="N63" s="8">
        <v>171.21</v>
      </c>
      <c r="O63" s="3">
        <f>IF(M63=0,"",M63/15)</f>
        <v>13.152666666666667</v>
      </c>
    </row>
    <row r="64" spans="1:15" x14ac:dyDescent="0.2">
      <c r="A64" s="7">
        <v>70</v>
      </c>
      <c r="B64" s="7">
        <v>2017</v>
      </c>
      <c r="C64" s="7">
        <v>10.220000000000001</v>
      </c>
      <c r="D64" s="7">
        <v>13</v>
      </c>
      <c r="E64" s="7">
        <v>12.25</v>
      </c>
      <c r="G64" s="7">
        <v>17.5</v>
      </c>
      <c r="H64" s="117"/>
      <c r="I64" s="7">
        <f>C64*2</f>
        <v>20.440000000000001</v>
      </c>
      <c r="J64" s="8">
        <v>19.2</v>
      </c>
      <c r="K64" s="7">
        <f>C64*2+D64*4+E64*3+IF(F64&gt;10,F64-10,0)</f>
        <v>109.19</v>
      </c>
      <c r="L64" s="8">
        <f>10.72*9</f>
        <v>96.48</v>
      </c>
      <c r="M64" s="7">
        <f>(C64*2)+(D64*4)+(E64*3)+(G64*6)+IF(F64&gt;10,F64-10,0)</f>
        <v>214.19</v>
      </c>
      <c r="N64" s="8">
        <v>171.21</v>
      </c>
      <c r="O64" s="3">
        <f>IF(M64=0,"",M64/15)</f>
        <v>14.279333333333334</v>
      </c>
    </row>
    <row r="65" spans="1:15" x14ac:dyDescent="0.2">
      <c r="A65" s="7">
        <v>71</v>
      </c>
      <c r="B65" s="7">
        <v>2017</v>
      </c>
      <c r="C65" s="7">
        <v>11.48</v>
      </c>
      <c r="D65" s="7">
        <v>11.25</v>
      </c>
      <c r="E65" s="7">
        <v>10.75</v>
      </c>
      <c r="G65" s="7">
        <v>17</v>
      </c>
      <c r="H65" s="117">
        <v>95</v>
      </c>
      <c r="I65" s="7">
        <f>C65*2</f>
        <v>22.96</v>
      </c>
      <c r="J65" s="8">
        <v>19.2</v>
      </c>
      <c r="K65" s="7">
        <f>C65*2+D65*4+E65*3+IF(F65&gt;10,F65-10,0)</f>
        <v>100.21000000000001</v>
      </c>
      <c r="L65" s="8">
        <f>10.72*9</f>
        <v>96.48</v>
      </c>
      <c r="M65" s="7">
        <f>(C65*2)+(D65*4)+(E65*3)+(G65*6)+IF(F65&gt;10,F65-10,0)</f>
        <v>202.21</v>
      </c>
      <c r="N65" s="8">
        <v>171.21</v>
      </c>
      <c r="O65" s="3">
        <f>IF(M65=0,"",M65/15)</f>
        <v>13.480666666666668</v>
      </c>
    </row>
    <row r="66" spans="1:15" x14ac:dyDescent="0.2">
      <c r="A66" s="7">
        <v>72</v>
      </c>
      <c r="B66" s="7">
        <v>2017</v>
      </c>
      <c r="C66" s="7">
        <v>11.56</v>
      </c>
      <c r="D66" s="7">
        <v>16.25</v>
      </c>
      <c r="E66" s="7">
        <v>8</v>
      </c>
      <c r="F66" s="7">
        <v>12</v>
      </c>
      <c r="G66" s="7">
        <v>15</v>
      </c>
      <c r="H66" s="117">
        <v>80</v>
      </c>
      <c r="I66" s="7">
        <f>C66*2</f>
        <v>23.12</v>
      </c>
      <c r="J66" s="8">
        <v>19.2</v>
      </c>
      <c r="K66" s="7">
        <f>C66*2+D66*4+E66*3+IF(F66&gt;10,F66-10,0)</f>
        <v>114.12</v>
      </c>
      <c r="L66" s="8">
        <f>10.72*9</f>
        <v>96.48</v>
      </c>
      <c r="M66" s="7">
        <f>(C66*2)+(D66*4)+(E66*3)+(G66*6)+IF(F66&gt;10,F66-10,0)</f>
        <v>204.12</v>
      </c>
      <c r="N66" s="8">
        <v>171.21</v>
      </c>
      <c r="O66" s="3">
        <f>IF(M66=0,"",M66/15)</f>
        <v>13.608000000000001</v>
      </c>
    </row>
    <row r="67" spans="1:15" x14ac:dyDescent="0.2">
      <c r="A67" s="7">
        <v>73</v>
      </c>
      <c r="B67" s="7">
        <v>2017</v>
      </c>
      <c r="C67" s="7">
        <v>10.59</v>
      </c>
      <c r="D67" s="7">
        <v>13</v>
      </c>
      <c r="E67" s="7">
        <v>10.75</v>
      </c>
      <c r="F67" s="7">
        <v>13</v>
      </c>
      <c r="G67" s="7">
        <v>18</v>
      </c>
      <c r="H67" s="117">
        <v>35</v>
      </c>
      <c r="I67" s="7">
        <f>C67*2</f>
        <v>21.18</v>
      </c>
      <c r="J67" s="8">
        <v>19.2</v>
      </c>
      <c r="K67" s="7">
        <f>C67*2+D67*4+E67*3+IF(F67&gt;10,F67-10,0)</f>
        <v>108.43</v>
      </c>
      <c r="L67" s="8">
        <f>10.72*9</f>
        <v>96.48</v>
      </c>
      <c r="M67" s="7">
        <f>(C67*2)+(D67*4)+(E67*3)+(G67*6)+IF(F67&gt;10,F67-10,0)</f>
        <v>216.43</v>
      </c>
      <c r="N67" s="8">
        <v>171.21</v>
      </c>
      <c r="O67" s="3">
        <f>IF(M67=0,"",M67/15)</f>
        <v>14.428666666666667</v>
      </c>
    </row>
    <row r="68" spans="1:15" x14ac:dyDescent="0.2">
      <c r="A68" s="7">
        <v>74</v>
      </c>
      <c r="B68" s="7">
        <v>2017</v>
      </c>
      <c r="C68" s="7">
        <v>9.93</v>
      </c>
      <c r="D68" s="7">
        <v>11</v>
      </c>
      <c r="E68" s="7">
        <v>15.75</v>
      </c>
      <c r="F68" s="7">
        <v>10.75</v>
      </c>
      <c r="G68" s="7">
        <v>11.5</v>
      </c>
      <c r="H68" s="117">
        <v>263</v>
      </c>
      <c r="I68" s="7">
        <f>C68*2</f>
        <v>19.86</v>
      </c>
      <c r="J68" s="8">
        <v>19.2</v>
      </c>
      <c r="K68" s="7">
        <f>C68*2+D68*4+E68*3+IF(F68&gt;10,F68-10,0)</f>
        <v>111.86</v>
      </c>
      <c r="L68" s="8">
        <f>10.72*9</f>
        <v>96.48</v>
      </c>
      <c r="M68" s="7">
        <f>(C68*2)+(D68*4)+(E68*3)+(G68*6)+IF(F68&gt;10,F68-10,0)</f>
        <v>180.86</v>
      </c>
      <c r="N68" s="8">
        <v>171.21</v>
      </c>
      <c r="O68" s="3">
        <f>IF(M68=0,"",M68/15)</f>
        <v>12.057333333333334</v>
      </c>
    </row>
    <row r="69" spans="1:15" x14ac:dyDescent="0.2">
      <c r="A69" s="7">
        <v>75</v>
      </c>
      <c r="B69" s="7">
        <v>2017</v>
      </c>
      <c r="C69" s="7">
        <v>13.7</v>
      </c>
      <c r="D69" s="7">
        <v>10</v>
      </c>
      <c r="E69" s="7">
        <v>15.75</v>
      </c>
      <c r="F69" s="7">
        <v>9</v>
      </c>
      <c r="G69" s="7">
        <v>13</v>
      </c>
      <c r="H69" s="117">
        <v>169</v>
      </c>
      <c r="I69" s="11">
        <f>C69*2</f>
        <v>27.4</v>
      </c>
      <c r="K69" s="11">
        <f>C69*2+D69*4+E69*3+IF(F69&gt;10,F69-10,0)</f>
        <v>114.65</v>
      </c>
      <c r="M69" s="7">
        <f>(C69*2)+(D69*4)+(E69*3)+(G69*6)+IF(F69&gt;10,F69-10,0)</f>
        <v>192.65</v>
      </c>
      <c r="O69" s="3">
        <f>IF(M69=0,"",M69/15)</f>
        <v>12.843333333333334</v>
      </c>
    </row>
    <row r="70" spans="1:15" x14ac:dyDescent="0.2">
      <c r="A70" s="7">
        <v>76</v>
      </c>
      <c r="B70" s="7">
        <v>2017</v>
      </c>
      <c r="C70" s="7">
        <v>12.74</v>
      </c>
      <c r="D70" s="7">
        <v>15.75</v>
      </c>
      <c r="E70" s="7">
        <v>12</v>
      </c>
      <c r="F70" s="7">
        <v>13</v>
      </c>
      <c r="G70" s="7">
        <v>14</v>
      </c>
      <c r="H70" s="117">
        <v>53</v>
      </c>
      <c r="I70" s="11">
        <f>C70*2</f>
        <v>25.48</v>
      </c>
      <c r="K70" s="11">
        <f>C70*2+D70*4+E70*3+IF(F70&gt;10,F70-10,0)</f>
        <v>127.48</v>
      </c>
      <c r="M70" s="7">
        <f>(C70*2)+(D70*4)+(E70*3)+(G70*6)+IF(F70&gt;10,F70-10,0)</f>
        <v>211.48000000000002</v>
      </c>
      <c r="O70" s="3">
        <f>IF(M70=0,"",M70/15)</f>
        <v>14.098666666666668</v>
      </c>
    </row>
    <row r="71" spans="1:15" x14ac:dyDescent="0.2">
      <c r="A71" s="7">
        <v>77</v>
      </c>
      <c r="B71" s="7">
        <v>2017</v>
      </c>
      <c r="C71" s="7">
        <v>10.15</v>
      </c>
      <c r="D71" s="7">
        <v>13.5</v>
      </c>
      <c r="E71" s="7">
        <v>10.25</v>
      </c>
      <c r="F71" s="7">
        <v>8</v>
      </c>
      <c r="G71" s="7">
        <v>12</v>
      </c>
      <c r="H71" s="117"/>
      <c r="I71" s="11">
        <f>C71*2</f>
        <v>20.3</v>
      </c>
      <c r="K71" s="11">
        <f>C71*2+D71*4+E71*3+IF(F71&gt;10,F71-10,0)</f>
        <v>105.05</v>
      </c>
      <c r="M71" s="7">
        <f>(C71*2)+(D71*4)+(E71*3)+(G71*6)+IF(F71&gt;10,F71-10,0)</f>
        <v>177.05</v>
      </c>
      <c r="O71" s="3">
        <f>IF(M71=0,"",M71/15)</f>
        <v>11.803333333333335</v>
      </c>
    </row>
    <row r="72" spans="1:15" x14ac:dyDescent="0.2">
      <c r="A72" s="7">
        <v>78</v>
      </c>
      <c r="B72" s="7">
        <v>2017</v>
      </c>
      <c r="C72" s="7">
        <v>11.56</v>
      </c>
      <c r="D72" s="7">
        <v>15.5</v>
      </c>
      <c r="E72" s="7">
        <v>15.5</v>
      </c>
      <c r="F72" s="7">
        <v>7</v>
      </c>
      <c r="G72" s="7">
        <v>11</v>
      </c>
      <c r="H72" s="117">
        <v>135</v>
      </c>
      <c r="I72" s="11">
        <f>C72*2</f>
        <v>23.12</v>
      </c>
      <c r="K72" s="11">
        <f>C72*2+D72*4+E72*3+IF(F72&gt;10,F72-10,0)</f>
        <v>131.62</v>
      </c>
      <c r="M72" s="7">
        <f>(C72*2)+(D72*4)+(E72*3)+(G72*6)+IF(F72&gt;10,F72-10,0)</f>
        <v>197.62</v>
      </c>
      <c r="O72" s="3">
        <f>IF(M72=0,"",M72/15)</f>
        <v>13.174666666666667</v>
      </c>
    </row>
    <row r="73" spans="1:15" x14ac:dyDescent="0.2">
      <c r="H73" s="117"/>
    </row>
    <row r="74" spans="1:15" x14ac:dyDescent="0.2">
      <c r="H74" s="117"/>
    </row>
    <row r="75" spans="1:15" x14ac:dyDescent="0.2">
      <c r="H75" s="117"/>
    </row>
    <row r="76" spans="1:15" x14ac:dyDescent="0.2">
      <c r="H76" s="117"/>
    </row>
  </sheetData>
  <autoFilter ref="A1:O76">
    <sortState ref="A2:O76">
      <sortCondition ref="A1:A76"/>
    </sortState>
  </autoFilter>
  <sortState ref="A2:O71">
    <sortCondition ref="M2:M71"/>
    <sortCondition ref="C2:C71"/>
  </sortState>
  <phoneticPr fontId="6" type="noConversion"/>
  <conditionalFormatting sqref="B1:B1048576">
    <cfRule type="colorScale" priority="6">
      <colorScale>
        <cfvo type="min"/>
        <cfvo type="max"/>
        <color theme="8" tint="0.39997558519241921"/>
        <color theme="9" tint="0.39997558519241921"/>
      </colorScale>
    </cfRule>
  </conditionalFormatting>
  <conditionalFormatting sqref="C1:C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:D1048576">
    <cfRule type="colorScale" priority="4">
      <colorScale>
        <cfvo type="min"/>
        <cfvo type="max"/>
        <color rgb="FFFFEF9C"/>
        <color rgb="FF63BE7B"/>
      </colorScale>
    </cfRule>
  </conditionalFormatting>
  <conditionalFormatting sqref="E1:E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:F1048576">
    <cfRule type="colorScale" priority="2">
      <colorScale>
        <cfvo type="min"/>
        <cfvo type="max"/>
        <color rgb="FFFFEF9C"/>
        <color rgb="FF63BE7B"/>
      </colorScale>
    </cfRule>
  </conditionalFormatting>
  <conditionalFormatting sqref="G1:G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 + Seuils ante</vt:lpstr>
      <vt:lpstr>QCM</vt:lpstr>
      <vt:lpstr>Notes anciens candidats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Utilisateur de Microsoft Office</cp:lastModifiedBy>
  <cp:lastPrinted>2017-10-09T23:09:50Z</cp:lastPrinted>
  <dcterms:created xsi:type="dcterms:W3CDTF">2016-08-13T12:49:39Z</dcterms:created>
  <dcterms:modified xsi:type="dcterms:W3CDTF">2017-10-11T23:06:02Z</dcterms:modified>
</cp:coreProperties>
</file>